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안도현\1. 물품\3. 55\7. 다목적강당 LED전광판 구매설치\4. 공고\"/>
    </mc:Choice>
  </mc:AlternateContent>
  <xr:revisionPtr revIDLastSave="0" documentId="8_{5F205466-27F8-4647-A88D-EF5DE4C8A12A}" xr6:coauthVersionLast="47" xr6:coauthVersionMax="47" xr10:uidLastSave="{00000000-0000-0000-0000-000000000000}"/>
  <bookViews>
    <workbookView xWindow="-120" yWindow="-120" windowWidth="29040" windowHeight="15720" tabRatio="948" xr2:uid="{00000000-000D-0000-FFFF-FFFF00000000}"/>
  </bookViews>
  <sheets>
    <sheet name="표지" sheetId="80" r:id="rId1"/>
    <sheet name="목차" sheetId="81" r:id="rId2"/>
    <sheet name="원가계산서" sheetId="104" r:id="rId3"/>
    <sheet name="총괄내역서" sheetId="101" r:id="rId4"/>
    <sheet name="설계내역표지" sheetId="82" r:id="rId5"/>
    <sheet name="설계내역관급" sheetId="102" r:id="rId6"/>
    <sheet name="일위대가표지" sheetId="85" r:id="rId7"/>
    <sheet name="제1호표 전광판 신설 일위대가" sheetId="94" r:id="rId8"/>
    <sheet name="제2호표 전광판 운영 일위대가" sheetId="95" r:id="rId9"/>
    <sheet name="제3호표 전광판 구조물 일위대가" sheetId="107" r:id="rId10"/>
    <sheet name="단가대비표지" sheetId="83" r:id="rId11"/>
    <sheet name="단가대비표" sheetId="9" r:id="rId12"/>
    <sheet name="수량산출표지" sheetId="84" r:id="rId13"/>
    <sheet name="수량산출서" sheetId="42" r:id="rId14"/>
  </sheets>
  <externalReferences>
    <externalReference r:id="rId15"/>
    <externalReference r:id="rId16"/>
    <externalReference r:id="rId17"/>
    <externalReference r:id="rId18"/>
  </externalReferences>
  <definedNames>
    <definedName name="_Fill" localSheetId="5" hidden="1">#REF!</definedName>
    <definedName name="_Fill" localSheetId="2" hidden="1">#REF!</definedName>
    <definedName name="_Fill" localSheetId="9" hidden="1">#REF!</definedName>
    <definedName name="_Fill" localSheetId="3" hidden="1">#REF!</definedName>
    <definedName name="_Fill" hidden="1">#REF!</definedName>
    <definedName name="_xlnm._FilterDatabase" localSheetId="5" hidden="1">#REF!</definedName>
    <definedName name="_xlnm._FilterDatabase" localSheetId="2" hidden="1">#REF!</definedName>
    <definedName name="_xlnm._FilterDatabase" localSheetId="9" hidden="1">#REF!</definedName>
    <definedName name="_xlnm._FilterDatabase" localSheetId="3" hidden="1">#REF!</definedName>
    <definedName name="_xlnm._FilterDatabase" hidden="1">#REF!</definedName>
    <definedName name="_Key1" localSheetId="5" hidden="1">#REF!</definedName>
    <definedName name="_Key1" localSheetId="2" hidden="1">#REF!</definedName>
    <definedName name="_Key1" localSheetId="9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9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5" hidden="1">#REF!</definedName>
    <definedName name="_Sort" localSheetId="2" hidden="1">#REF!</definedName>
    <definedName name="_Sort" localSheetId="9" hidden="1">#REF!</definedName>
    <definedName name="_Sort" localSheetId="3" hidden="1">#REF!</definedName>
    <definedName name="_Sort" hidden="1">#REF!</definedName>
    <definedName name="_Sort1" hidden="1">[1]전력변경내역!$A$3:$N$26</definedName>
    <definedName name="aaaaaaaaaa" localSheetId="5" hidden="1">{#N/A,#N/A,FALSE,"운반시간"}</definedName>
    <definedName name="aaaaaaaaaa" localSheetId="2" hidden="1">{#N/A,#N/A,FALSE,"운반시간"}</definedName>
    <definedName name="aaaaaaaaaa" localSheetId="9" hidden="1">{#N/A,#N/A,FALSE,"운반시간"}</definedName>
    <definedName name="aaaaaaaaaa" localSheetId="3" hidden="1">{#N/A,#N/A,FALSE,"운반시간"}</definedName>
    <definedName name="aaaaaaaaaa" hidden="1">{#N/A,#N/A,FALSE,"운반시간"}</definedName>
    <definedName name="anscount" hidden="1">1</definedName>
    <definedName name="ddddd" localSheetId="5" hidden="1">#REF!</definedName>
    <definedName name="ddddd" localSheetId="2" hidden="1">#REF!</definedName>
    <definedName name="ddddd" localSheetId="9" hidden="1">#REF!</definedName>
    <definedName name="ddddd" localSheetId="3" hidden="1">#REF!</definedName>
    <definedName name="ddddd" hidden="1">#REF!</definedName>
    <definedName name="dfsdafas" localSheetId="5" hidden="1">{"'용역비'!$A$4:$C$8"}</definedName>
    <definedName name="dfsdafas" localSheetId="2" hidden="1">{"'용역비'!$A$4:$C$8"}</definedName>
    <definedName name="dfsdafas" localSheetId="9" hidden="1">{"'용역비'!$A$4:$C$8"}</definedName>
    <definedName name="dfsdafas" localSheetId="3" hidden="1">{"'용역비'!$A$4:$C$8"}</definedName>
    <definedName name="dfsdafas" hidden="1">{"'용역비'!$A$4:$C$8"}</definedName>
    <definedName name="DKFMA" localSheetId="5" hidden="1">{"'용역비'!$A$4:$C$8"}</definedName>
    <definedName name="DKFMA" localSheetId="2" hidden="1">{"'용역비'!$A$4:$C$8"}</definedName>
    <definedName name="DKFMA" localSheetId="9" hidden="1">{"'용역비'!$A$4:$C$8"}</definedName>
    <definedName name="DKFMA" localSheetId="3" hidden="1">{"'용역비'!$A$4:$C$8"}</definedName>
    <definedName name="DKFMA" hidden="1">{"'용역비'!$A$4:$C$8"}</definedName>
    <definedName name="dlfdkld" localSheetId="5" hidden="1">{"'용역비'!$A$4:$C$8"}</definedName>
    <definedName name="dlfdkld" localSheetId="2" hidden="1">{"'용역비'!$A$4:$C$8"}</definedName>
    <definedName name="dlfdkld" localSheetId="9" hidden="1">{"'용역비'!$A$4:$C$8"}</definedName>
    <definedName name="dlfdkld" localSheetId="3" hidden="1">{"'용역비'!$A$4:$C$8"}</definedName>
    <definedName name="dlfdkld" hidden="1">{"'용역비'!$A$4:$C$8"}</definedName>
    <definedName name="dsaf" localSheetId="5" hidden="1">{#N/A,#N/A,FALSE,"조골재"}</definedName>
    <definedName name="dsaf" localSheetId="2" hidden="1">{#N/A,#N/A,FALSE,"조골재"}</definedName>
    <definedName name="dsaf" localSheetId="9" hidden="1">{#N/A,#N/A,FALSE,"조골재"}</definedName>
    <definedName name="dsaf" localSheetId="3" hidden="1">{#N/A,#N/A,FALSE,"조골재"}</definedName>
    <definedName name="dsaf" hidden="1">{#N/A,#N/A,FALSE,"조골재"}</definedName>
    <definedName name="DSF" localSheetId="5" hidden="1">{#N/A,#N/A,FALSE,"골재소요량";#N/A,#N/A,FALSE,"골재소요량"}</definedName>
    <definedName name="DSF" localSheetId="2" hidden="1">{#N/A,#N/A,FALSE,"골재소요량";#N/A,#N/A,FALSE,"골재소요량"}</definedName>
    <definedName name="DSF" localSheetId="9" hidden="1">{#N/A,#N/A,FALSE,"골재소요량";#N/A,#N/A,FALSE,"골재소요량"}</definedName>
    <definedName name="DSF" localSheetId="3" hidden="1">{#N/A,#N/A,FALSE,"골재소요량";#N/A,#N/A,FALSE,"골재소요량"}</definedName>
    <definedName name="DSF" hidden="1">{#N/A,#N/A,FALSE,"골재소요량";#N/A,#N/A,FALSE,"골재소요량"}</definedName>
    <definedName name="eee" localSheetId="5" hidden="1">{#N/A,#N/A,FALSE,"2~8번"}</definedName>
    <definedName name="eee" localSheetId="2" hidden="1">{#N/A,#N/A,FALSE,"2~8번"}</definedName>
    <definedName name="eee" localSheetId="9" hidden="1">{#N/A,#N/A,FALSE,"2~8번"}</definedName>
    <definedName name="eee" localSheetId="3" hidden="1">{#N/A,#N/A,FALSE,"2~8번"}</definedName>
    <definedName name="eee" hidden="1">{#N/A,#N/A,FALSE,"2~8번"}</definedName>
    <definedName name="GUS" localSheetId="5" hidden="1">{#N/A,#N/A,FALSE,"현장 NCR 분석";#N/A,#N/A,FALSE,"현장품질감사";#N/A,#N/A,FALSE,"현장품질감사"}</definedName>
    <definedName name="GUS" localSheetId="2" hidden="1">{#N/A,#N/A,FALSE,"현장 NCR 분석";#N/A,#N/A,FALSE,"현장품질감사";#N/A,#N/A,FALSE,"현장품질감사"}</definedName>
    <definedName name="GUS" localSheetId="9" hidden="1">{#N/A,#N/A,FALSE,"현장 NCR 분석";#N/A,#N/A,FALSE,"현장품질감사";#N/A,#N/A,FALSE,"현장품질감사"}</definedName>
    <definedName name="GUS" localSheetId="3" hidden="1">{#N/A,#N/A,FALSE,"현장 NCR 분석";#N/A,#N/A,FALSE,"현장품질감사";#N/A,#N/A,FALSE,"현장품질감사"}</definedName>
    <definedName name="GUS" hidden="1">{#N/A,#N/A,FALSE,"현장 NCR 분석";#N/A,#N/A,FALSE,"현장품질감사";#N/A,#N/A,FALSE,"현장품질감사"}</definedName>
    <definedName name="HTML_CodePage" hidden="1">949</definedName>
    <definedName name="HTML_Control" localSheetId="5" hidden="1">{"'용역비'!$A$4:$C$8"}</definedName>
    <definedName name="HTML_Control" localSheetId="2" hidden="1">{"'용역비'!$A$4:$C$8"}</definedName>
    <definedName name="HTML_Control" localSheetId="9" hidden="1">{"'용역비'!$A$4:$C$8"}</definedName>
    <definedName name="HTML_Control" localSheetId="3" hidden="1">{"'용역비'!$A$4:$C$8"}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JK" localSheetId="5" hidden="1">{#N/A,#N/A,FALSE,"현장 NCR 분석";#N/A,#N/A,FALSE,"현장품질감사";#N/A,#N/A,FALSE,"현장품질감사"}</definedName>
    <definedName name="JK" localSheetId="2" hidden="1">{#N/A,#N/A,FALSE,"현장 NCR 분석";#N/A,#N/A,FALSE,"현장품질감사";#N/A,#N/A,FALSE,"현장품질감사"}</definedName>
    <definedName name="JK" localSheetId="9" hidden="1">{#N/A,#N/A,FALSE,"현장 NCR 분석";#N/A,#N/A,FALSE,"현장품질감사";#N/A,#N/A,FALSE,"현장품질감사"}</definedName>
    <definedName name="JK" localSheetId="3" hidden="1">{#N/A,#N/A,FALSE,"현장 NCR 분석";#N/A,#N/A,FALSE,"현장품질감사";#N/A,#N/A,FALSE,"현장품질감사"}</definedName>
    <definedName name="JK" hidden="1">{#N/A,#N/A,FALSE,"현장 NCR 분석";#N/A,#N/A,FALSE,"현장품질감사";#N/A,#N/A,FALSE,"현장품질감사"}</definedName>
    <definedName name="ooo" localSheetId="5" hidden="1">'[2]6PILE  (돌출)'!#REF!</definedName>
    <definedName name="ooo" localSheetId="2" hidden="1">'[2]6PILE  (돌출)'!#REF!</definedName>
    <definedName name="ooo" localSheetId="9" hidden="1">'[2]6PILE  (돌출)'!#REF!</definedName>
    <definedName name="ooo" localSheetId="3" hidden="1">'[2]6PILE  (돌출)'!#REF!</definedName>
    <definedName name="ooo" hidden="1">'[2]6PILE  (돌출)'!#REF!</definedName>
    <definedName name="_xlnm.Print_Area" localSheetId="11">단가대비표!$A$1:$N$20</definedName>
    <definedName name="_xlnm.Print_Area" localSheetId="7">'제1호표 전광판 신설 일위대가'!$A$1:$M$19</definedName>
    <definedName name="_xlnm.Print_Area" localSheetId="8">'제2호표 전광판 운영 일위대가'!$A$1:$Q$20</definedName>
    <definedName name="_xlnm.Print_Titles" localSheetId="11">단가대비표!$1:$4</definedName>
    <definedName name="_xlnm.Print_Titles" localSheetId="13">수량산출서!$1:$3</definedName>
    <definedName name="Q3WEE" localSheetId="5" hidden="1">{#N/A,#N/A,FALSE,"조골재"}</definedName>
    <definedName name="Q3WEE" localSheetId="2" hidden="1">{#N/A,#N/A,FALSE,"조골재"}</definedName>
    <definedName name="Q3WEE" localSheetId="9" hidden="1">{#N/A,#N/A,FALSE,"조골재"}</definedName>
    <definedName name="Q3WEE" localSheetId="3" hidden="1">{#N/A,#N/A,FALSE,"조골재"}</definedName>
    <definedName name="Q3WEE" hidden="1">{#N/A,#N/A,FALSE,"조골재"}</definedName>
    <definedName name="SDS" localSheetId="5" hidden="1">{#N/A,#N/A,FALSE,"2~8번"}</definedName>
    <definedName name="SDS" localSheetId="2" hidden="1">{#N/A,#N/A,FALSE,"2~8번"}</definedName>
    <definedName name="SDS" localSheetId="9" hidden="1">{#N/A,#N/A,FALSE,"2~8번"}</definedName>
    <definedName name="SDS" localSheetId="3" hidden="1">{#N/A,#N/A,FALSE,"2~8번"}</definedName>
    <definedName name="SDS" hidden="1">{#N/A,#N/A,FALSE,"2~8번"}</definedName>
    <definedName name="wer" localSheetId="5" hidden="1">{#N/A,#N/A,FALSE,"골재소요량";#N/A,#N/A,FALSE,"골재소요량"}</definedName>
    <definedName name="wer" localSheetId="2" hidden="1">{#N/A,#N/A,FALSE,"골재소요량";#N/A,#N/A,FALSE,"골재소요량"}</definedName>
    <definedName name="wer" localSheetId="9" hidden="1">{#N/A,#N/A,FALSE,"골재소요량";#N/A,#N/A,FALSE,"골재소요량"}</definedName>
    <definedName name="wer" localSheetId="3" hidden="1">{#N/A,#N/A,FALSE,"골재소요량";#N/A,#N/A,FALSE,"골재소요량"}</definedName>
    <definedName name="wer" hidden="1">{#N/A,#N/A,FALSE,"골재소요량";#N/A,#N/A,FALSE,"골재소요량"}</definedName>
    <definedName name="wrn.2번." localSheetId="5" hidden="1">{#N/A,#N/A,FALSE,"2~8번"}</definedName>
    <definedName name="wrn.2번." localSheetId="2" hidden="1">{#N/A,#N/A,FALSE,"2~8번"}</definedName>
    <definedName name="wrn.2번." localSheetId="9" hidden="1">{#N/A,#N/A,FALSE,"2~8번"}</definedName>
    <definedName name="wrn.2번." localSheetId="3" hidden="1">{#N/A,#N/A,FALSE,"2~8번"}</definedName>
    <definedName name="wrn.2번." hidden="1">{#N/A,#N/A,FALSE,"2~8번"}</definedName>
    <definedName name="wrn.골재소요량." localSheetId="5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localSheetId="9" hidden="1">{#N/A,#N/A,FALSE,"골재소요량";#N/A,#N/A,FALSE,"골재소요량"}</definedName>
    <definedName name="wrn.골재소요량." localSheetId="3" hidden="1">{#N/A,#N/A,FALSE,"골재소요량";#N/A,#N/A,FALSE,"골재소요량"}</definedName>
    <definedName name="wrn.골재소요량." hidden="1">{#N/A,#N/A,FALSE,"골재소요량";#N/A,#N/A,FALSE,"골재소요량"}</definedName>
    <definedName name="wrn.단가표지." localSheetId="5" hidden="1">{#N/A,#N/A,FALSE,"단가표지"}</definedName>
    <definedName name="wrn.단가표지." localSheetId="2" hidden="1">{#N/A,#N/A,FALSE,"단가표지"}</definedName>
    <definedName name="wrn.단가표지." localSheetId="9" hidden="1">{#N/A,#N/A,FALSE,"단가표지"}</definedName>
    <definedName name="wrn.단가표지." localSheetId="3" hidden="1">{#N/A,#N/A,FALSE,"단가표지"}</definedName>
    <definedName name="wrn.단가표지." hidden="1">{#N/A,#N/A,FALSE,"단가표지"}</definedName>
    <definedName name="wrn.봉양도서." localSheetId="5" hidden="1">{#N/A,#N/A,FALSE," 봉양도서"}</definedName>
    <definedName name="wrn.봉양도서." localSheetId="2" hidden="1">{#N/A,#N/A,FALSE," 봉양도서"}</definedName>
    <definedName name="wrn.봉양도서." localSheetId="9" hidden="1">{#N/A,#N/A,FALSE," 봉양도서"}</definedName>
    <definedName name="wrn.봉양도서." localSheetId="3" hidden="1">{#N/A,#N/A,FALSE," 봉양도서"}</definedName>
    <definedName name="wrn.봉양도서." hidden="1">{#N/A,#N/A,FALSE," 봉양도서"}</definedName>
    <definedName name="wrn.운반시간." localSheetId="5" hidden="1">{#N/A,#N/A,FALSE,"운반시간"}</definedName>
    <definedName name="wrn.운반시간." localSheetId="2" hidden="1">{#N/A,#N/A,FALSE,"운반시간"}</definedName>
    <definedName name="wrn.운반시간." localSheetId="9" hidden="1">{#N/A,#N/A,FALSE,"운반시간"}</definedName>
    <definedName name="wrn.운반시간." localSheetId="3" hidden="1">{#N/A,#N/A,FALSE,"운반시간"}</definedName>
    <definedName name="wrn.운반시간." hidden="1">{#N/A,#N/A,FALSE,"운반시간"}</definedName>
    <definedName name="wrn.조골재." localSheetId="5" hidden="1">{#N/A,#N/A,FALSE,"조골재"}</definedName>
    <definedName name="wrn.조골재." localSheetId="2" hidden="1">{#N/A,#N/A,FALSE,"조골재"}</definedName>
    <definedName name="wrn.조골재." localSheetId="9" hidden="1">{#N/A,#N/A,FALSE,"조골재"}</definedName>
    <definedName name="wrn.조골재." localSheetId="3" hidden="1">{#N/A,#N/A,FALSE,"조골재"}</definedName>
    <definedName name="wrn.조골재." hidden="1">{#N/A,#N/A,FALSE,"조골재"}</definedName>
    <definedName name="wrn.표지목차." localSheetId="5" hidden="1">{#N/A,#N/A,FALSE,"표지목차"}</definedName>
    <definedName name="wrn.표지목차." localSheetId="2" hidden="1">{#N/A,#N/A,FALSE,"표지목차"}</definedName>
    <definedName name="wrn.표지목차." localSheetId="9" hidden="1">{#N/A,#N/A,FALSE,"표지목차"}</definedName>
    <definedName name="wrn.표지목차." localSheetId="3" hidden="1">{#N/A,#N/A,FALSE,"표지목차"}</definedName>
    <definedName name="wrn.표지목차." hidden="1">{#N/A,#N/A,FALSE,"표지목차"}</definedName>
    <definedName name="wrn.현장._.NCR._.분석." localSheetId="5" hidden="1">{#N/A,#N/A,FALSE,"현장 NCR 분석";#N/A,#N/A,FALSE,"현장품질감사";#N/A,#N/A,FALSE,"현장품질감사"}</definedName>
    <definedName name="wrn.현장._.NCR._.분석." localSheetId="2" hidden="1">{#N/A,#N/A,FALSE,"현장 NCR 분석";#N/A,#N/A,FALSE,"현장품질감사";#N/A,#N/A,FALSE,"현장품질감사"}</definedName>
    <definedName name="wrn.현장._.NCR._.분석." localSheetId="9" hidden="1">{#N/A,#N/A,FALSE,"현장 NCR 분석";#N/A,#N/A,FALSE,"현장품질감사";#N/A,#N/A,FALSE,"현장품질감사"}</definedName>
    <definedName name="wrn.현장._.NCR._.분석." localSheetId="3" hidden="1">{#N/A,#N/A,FALSE,"현장 NCR 분석";#N/A,#N/A,FALSE,"현장품질감사";#N/A,#N/A,FALSE,"현장품질감사"}</definedName>
    <definedName name="wrn.현장._.NCR._.분석." hidden="1">{#N/A,#N/A,FALSE,"현장 NCR 분석";#N/A,#N/A,FALSE,"현장품질감사";#N/A,#N/A,FALSE,"현장품질감사"}</definedName>
    <definedName name="wrn.혼합골재." localSheetId="5" hidden="1">{#N/A,#N/A,FALSE,"혼합골재"}</definedName>
    <definedName name="wrn.혼합골재." localSheetId="2" hidden="1">{#N/A,#N/A,FALSE,"혼합골재"}</definedName>
    <definedName name="wrn.혼합골재." localSheetId="9" hidden="1">{#N/A,#N/A,FALSE,"혼합골재"}</definedName>
    <definedName name="wrn.혼합골재." localSheetId="3" hidden="1">{#N/A,#N/A,FALSE,"혼합골재"}</definedName>
    <definedName name="wrn.혼합골재." hidden="1">{#N/A,#N/A,FALSE,"혼합골재"}</definedName>
    <definedName name="ㄱ도ㅓ가ㅣ" localSheetId="5" hidden="1">{"'용역비'!$A$4:$C$8"}</definedName>
    <definedName name="ㄱ도ㅓ가ㅣ" localSheetId="2" hidden="1">{"'용역비'!$A$4:$C$8"}</definedName>
    <definedName name="ㄱ도ㅓ가ㅣ" localSheetId="9" hidden="1">{"'용역비'!$A$4:$C$8"}</definedName>
    <definedName name="ㄱ도ㅓ가ㅣ" localSheetId="3" hidden="1">{"'용역비'!$A$4:$C$8"}</definedName>
    <definedName name="ㄱ도ㅓ가ㅣ" hidden="1">{"'용역비'!$A$4:$C$8"}</definedName>
    <definedName name="경유">'[3]단가 및 재료비'!$U$33</definedName>
    <definedName name="공사노임" localSheetId="5" hidden="1">{"'용역비'!$A$4:$C$8"}</definedName>
    <definedName name="공사노임" localSheetId="2" hidden="1">{"'용역비'!$A$4:$C$8"}</definedName>
    <definedName name="공사노임" localSheetId="9" hidden="1">{"'용역비'!$A$4:$C$8"}</definedName>
    <definedName name="공사노임" localSheetId="3" hidden="1">{"'용역비'!$A$4:$C$8"}</definedName>
    <definedName name="공사노임" hidden="1">{"'용역비'!$A$4:$C$8"}</definedName>
    <definedName name="공정표" localSheetId="5" hidden="1">{#N/A,#N/A,FALSE,"현장 NCR 분석";#N/A,#N/A,FALSE,"현장품질감사";#N/A,#N/A,FALSE,"현장품질감사"}</definedName>
    <definedName name="공정표" localSheetId="2" hidden="1">{#N/A,#N/A,FALSE,"현장 NCR 분석";#N/A,#N/A,FALSE,"현장품질감사";#N/A,#N/A,FALSE,"현장품질감사"}</definedName>
    <definedName name="공정표" localSheetId="9" hidden="1">{#N/A,#N/A,FALSE,"현장 NCR 분석";#N/A,#N/A,FALSE,"현장품질감사";#N/A,#N/A,FALSE,"현장품질감사"}</definedName>
    <definedName name="공정표" localSheetId="3" hidden="1">{#N/A,#N/A,FALSE,"현장 NCR 분석";#N/A,#N/A,FALSE,"현장품질감사";#N/A,#N/A,FALSE,"현장품질감사"}</definedName>
    <definedName name="공정표" hidden="1">{#N/A,#N/A,FALSE,"현장 NCR 분석";#N/A,#N/A,FALSE,"현장품질감사";#N/A,#N/A,FALSE,"현장품질감사"}</definedName>
    <definedName name="ㄳㄳㄳㄳ" localSheetId="5" hidden="1">{"'용역비'!$A$4:$C$8"}</definedName>
    <definedName name="ㄳㄳㄳㄳ" localSheetId="2" hidden="1">{"'용역비'!$A$4:$C$8"}</definedName>
    <definedName name="ㄳㄳㄳㄳ" localSheetId="9" hidden="1">{"'용역비'!$A$4:$C$8"}</definedName>
    <definedName name="ㄳㄳㄳㄳ" localSheetId="3" hidden="1">{"'용역비'!$A$4:$C$8"}</definedName>
    <definedName name="ㄳㄳㄳㄳ" hidden="1">{"'용역비'!$A$4:$C$8"}</definedName>
    <definedName name="ㄴㄴㄴ" localSheetId="5" hidden="1">{#N/A,#N/A,FALSE,"골재소요량";#N/A,#N/A,FALSE,"골재소요량"}</definedName>
    <definedName name="ㄴㄴㄴ" localSheetId="2" hidden="1">{#N/A,#N/A,FALSE,"골재소요량";#N/A,#N/A,FALSE,"골재소요량"}</definedName>
    <definedName name="ㄴㄴㄴ" localSheetId="9" hidden="1">{#N/A,#N/A,FALSE,"골재소요량";#N/A,#N/A,FALSE,"골재소요량"}</definedName>
    <definedName name="ㄴㄴㄴ" localSheetId="3" hidden="1">{#N/A,#N/A,FALSE,"골재소요량";#N/A,#N/A,FALSE,"골재소요량"}</definedName>
    <definedName name="ㄴㄴㄴ" hidden="1">{#N/A,#N/A,FALSE,"골재소요량";#N/A,#N/A,FALSE,"골재소요량"}</definedName>
    <definedName name="나134" localSheetId="5" hidden="1">{"'용역비'!$A$4:$C$8"}</definedName>
    <definedName name="나134" localSheetId="2" hidden="1">{"'용역비'!$A$4:$C$8"}</definedName>
    <definedName name="나134" localSheetId="9" hidden="1">{"'용역비'!$A$4:$C$8"}</definedName>
    <definedName name="나134" localSheetId="3" hidden="1">{"'용역비'!$A$4:$C$8"}</definedName>
    <definedName name="나134" hidden="1">{"'용역비'!$A$4:$C$8"}</definedName>
    <definedName name="노임산출" localSheetId="5" hidden="1">{"'용역비'!$A$4:$C$8"}</definedName>
    <definedName name="노임산출" localSheetId="2" hidden="1">{"'용역비'!$A$4:$C$8"}</definedName>
    <definedName name="노임산출" localSheetId="9" hidden="1">{"'용역비'!$A$4:$C$8"}</definedName>
    <definedName name="노임산출" localSheetId="3" hidden="1">{"'용역비'!$A$4:$C$8"}</definedName>
    <definedName name="노임산출" hidden="1">{"'용역비'!$A$4:$C$8"}</definedName>
    <definedName name="ㄷㅈㄷㅈ" localSheetId="5" hidden="1">{"'용역비'!$A$4:$C$8"}</definedName>
    <definedName name="ㄷㅈㄷㅈ" localSheetId="2" hidden="1">{"'용역비'!$A$4:$C$8"}</definedName>
    <definedName name="ㄷㅈㄷㅈ" localSheetId="9" hidden="1">{"'용역비'!$A$4:$C$8"}</definedName>
    <definedName name="ㄷㅈㄷㅈ" localSheetId="3" hidden="1">{"'용역비'!$A$4:$C$8"}</definedName>
    <definedName name="ㄷㅈㄷㅈ" hidden="1">{"'용역비'!$A$4:$C$8"}</definedName>
    <definedName name="단가조사" localSheetId="5" hidden="1">{"'용역비'!$A$4:$C$8"}</definedName>
    <definedName name="단가조사" localSheetId="2" hidden="1">{"'용역비'!$A$4:$C$8"}</definedName>
    <definedName name="단가조사" localSheetId="9" hidden="1">{"'용역비'!$A$4:$C$8"}</definedName>
    <definedName name="단가조사" localSheetId="3" hidden="1">{"'용역비'!$A$4:$C$8"}</definedName>
    <definedName name="단가조사" hidden="1">{"'용역비'!$A$4:$C$8"}</definedName>
    <definedName name="단다" localSheetId="5" hidden="1">{"'용역비'!$A$4:$C$8"}</definedName>
    <definedName name="단다" localSheetId="2" hidden="1">{"'용역비'!$A$4:$C$8"}</definedName>
    <definedName name="단다" localSheetId="9" hidden="1">{"'용역비'!$A$4:$C$8"}</definedName>
    <definedName name="단다" localSheetId="3" hidden="1">{"'용역비'!$A$4:$C$8"}</definedName>
    <definedName name="단다" hidden="1">{"'용역비'!$A$4:$C$8"}</definedName>
    <definedName name="단아" localSheetId="5" hidden="1">{"'용역비'!$A$4:$C$8"}</definedName>
    <definedName name="단아" localSheetId="2" hidden="1">{"'용역비'!$A$4:$C$8"}</definedName>
    <definedName name="단아" localSheetId="9" hidden="1">{"'용역비'!$A$4:$C$8"}</definedName>
    <definedName name="단아" localSheetId="3" hidden="1">{"'용역비'!$A$4:$C$8"}</definedName>
    <definedName name="단아" hidden="1">{"'용역비'!$A$4:$C$8"}</definedName>
    <definedName name="동호" localSheetId="5" hidden="1">{"'용역비'!$A$4:$C$8"}</definedName>
    <definedName name="동호" localSheetId="2" hidden="1">{"'용역비'!$A$4:$C$8"}</definedName>
    <definedName name="동호" localSheetId="9" hidden="1">{"'용역비'!$A$4:$C$8"}</definedName>
    <definedName name="동호" localSheetId="3" hidden="1">{"'용역비'!$A$4:$C$8"}</definedName>
    <definedName name="동호" hidden="1">{"'용역비'!$A$4:$C$8"}</definedName>
    <definedName name="ㄹㄹㄹ" localSheetId="5" hidden="1">#REF!</definedName>
    <definedName name="ㄹㄹㄹ" localSheetId="2" hidden="1">#REF!</definedName>
    <definedName name="ㄹㄹㄹ" localSheetId="9" hidden="1">#REF!</definedName>
    <definedName name="ㄹㄹㄹ" localSheetId="3" hidden="1">#REF!</definedName>
    <definedName name="ㄹㄹㄹ" hidden="1">#REF!</definedName>
    <definedName name="ㄹㅇㄹ" localSheetId="5" hidden="1">{"'용역비'!$A$4:$C$8"}</definedName>
    <definedName name="ㄹㅇㄹ" localSheetId="2" hidden="1">{"'용역비'!$A$4:$C$8"}</definedName>
    <definedName name="ㄹㅇㄹ" localSheetId="9" hidden="1">{"'용역비'!$A$4:$C$8"}</definedName>
    <definedName name="ㄹㅇㄹ" localSheetId="3" hidden="1">{"'용역비'!$A$4:$C$8"}</definedName>
    <definedName name="ㄹㅇㄹ" hidden="1">{"'용역비'!$A$4:$C$8"}</definedName>
    <definedName name="ㅁㄴ" localSheetId="5" hidden="1">{#N/A,#N/A,FALSE,"2~8번"}</definedName>
    <definedName name="ㅁㄴ" localSheetId="2" hidden="1">{#N/A,#N/A,FALSE,"2~8번"}</definedName>
    <definedName name="ㅁㄴ" localSheetId="9" hidden="1">{#N/A,#N/A,FALSE,"2~8번"}</definedName>
    <definedName name="ㅁㄴ" localSheetId="3" hidden="1">{#N/A,#N/A,FALSE,"2~8번"}</definedName>
    <definedName name="ㅁㄴ" hidden="1">{#N/A,#N/A,FALSE,"2~8번"}</definedName>
    <definedName name="ㅁㄴㅇ" localSheetId="5" hidden="1">{#N/A,#N/A,FALSE,"운반시간"}</definedName>
    <definedName name="ㅁㄴㅇ" localSheetId="2" hidden="1">{#N/A,#N/A,FALSE,"운반시간"}</definedName>
    <definedName name="ㅁㄴㅇ" localSheetId="9" hidden="1">{#N/A,#N/A,FALSE,"운반시간"}</definedName>
    <definedName name="ㅁㄴㅇ" localSheetId="3" hidden="1">{#N/A,#N/A,FALSE,"운반시간"}</definedName>
    <definedName name="ㅁㄴㅇ" hidden="1">{#N/A,#N/A,FALSE,"운반시간"}</definedName>
    <definedName name="ㅁㄴㅇㅁㄴㅇ" localSheetId="5" hidden="1">#REF!</definedName>
    <definedName name="ㅁㄴㅇㅁㄴㅇ" localSheetId="2" hidden="1">#REF!</definedName>
    <definedName name="ㅁㄴㅇㅁㄴㅇ" localSheetId="9" hidden="1">#REF!</definedName>
    <definedName name="ㅁㄴㅇㅁㄴㅇ" localSheetId="3" hidden="1">#REF!</definedName>
    <definedName name="ㅁㄴㅇㅁㄴㅇ" hidden="1">#REF!</definedName>
    <definedName name="물량" localSheetId="5" hidden="1">{"'용역비'!$A$4:$C$8"}</definedName>
    <definedName name="물량" localSheetId="2" hidden="1">{"'용역비'!$A$4:$C$8"}</definedName>
    <definedName name="물량" localSheetId="9" hidden="1">{"'용역비'!$A$4:$C$8"}</definedName>
    <definedName name="물량" localSheetId="3" hidden="1">{"'용역비'!$A$4:$C$8"}</definedName>
    <definedName name="물량" hidden="1">{"'용역비'!$A$4:$C$8"}</definedName>
    <definedName name="ㅂㅂㅂ" localSheetId="5" hidden="1">{"'용역비'!$A$4:$C$8"}</definedName>
    <definedName name="ㅂㅂㅂ" localSheetId="2" hidden="1">{"'용역비'!$A$4:$C$8"}</definedName>
    <definedName name="ㅂㅂㅂ" localSheetId="9" hidden="1">{"'용역비'!$A$4:$C$8"}</definedName>
    <definedName name="ㅂㅂㅂ" localSheetId="3" hidden="1">{"'용역비'!$A$4:$C$8"}</definedName>
    <definedName name="ㅂㅂㅂ" hidden="1">{"'용역비'!$A$4:$C$8"}</definedName>
    <definedName name="부" localSheetId="5" hidden="1">{#N/A,#N/A,FALSE,"현장 NCR 분석";#N/A,#N/A,FALSE,"현장품질감사";#N/A,#N/A,FALSE,"현장품질감사"}</definedName>
    <definedName name="부" localSheetId="2" hidden="1">{#N/A,#N/A,FALSE,"현장 NCR 분석";#N/A,#N/A,FALSE,"현장품질감사";#N/A,#N/A,FALSE,"현장품질감사"}</definedName>
    <definedName name="부" localSheetId="9" hidden="1">{#N/A,#N/A,FALSE,"현장 NCR 분석";#N/A,#N/A,FALSE,"현장품질감사";#N/A,#N/A,FALSE,"현장품질감사"}</definedName>
    <definedName name="부" localSheetId="3" hidden="1">{#N/A,#N/A,FALSE,"현장 NCR 분석";#N/A,#N/A,FALSE,"현장품질감사";#N/A,#N/A,FALSE,"현장품질감사"}</definedName>
    <definedName name="부" hidden="1">{#N/A,#N/A,FALSE,"현장 NCR 분석";#N/A,#N/A,FALSE,"현장품질감사";#N/A,#N/A,FALSE,"현장품질감사"}</definedName>
    <definedName name="부손익" localSheetId="5" hidden="1">{#N/A,#N/A,FALSE,"현장 NCR 분석";#N/A,#N/A,FALSE,"현장품질감사";#N/A,#N/A,FALSE,"현장품질감사"}</definedName>
    <definedName name="부손익" localSheetId="2" hidden="1">{#N/A,#N/A,FALSE,"현장 NCR 분석";#N/A,#N/A,FALSE,"현장품질감사";#N/A,#N/A,FALSE,"현장품질감사"}</definedName>
    <definedName name="부손익" localSheetId="9" hidden="1">{#N/A,#N/A,FALSE,"현장 NCR 분석";#N/A,#N/A,FALSE,"현장품질감사";#N/A,#N/A,FALSE,"현장품질감사"}</definedName>
    <definedName name="부손익" localSheetId="3" hidden="1">{#N/A,#N/A,FALSE,"현장 NCR 분석";#N/A,#N/A,FALSE,"현장품질감사";#N/A,#N/A,FALSE,"현장품질감사"}</definedName>
    <definedName name="부손익" hidden="1">{#N/A,#N/A,FALSE,"현장 NCR 분석";#N/A,#N/A,FALSE,"현장품질감사";#N/A,#N/A,FALSE,"현장품질감사"}</definedName>
    <definedName name="분류" localSheetId="5" hidden="1">{"'용역비'!$A$4:$C$8"}</definedName>
    <definedName name="분류" localSheetId="2" hidden="1">{"'용역비'!$A$4:$C$8"}</definedName>
    <definedName name="분류" localSheetId="9" hidden="1">{"'용역비'!$A$4:$C$8"}</definedName>
    <definedName name="분류" localSheetId="3" hidden="1">{"'용역비'!$A$4:$C$8"}</definedName>
    <definedName name="분류" hidden="1">{"'용역비'!$A$4:$C$8"}</definedName>
    <definedName name="ㅅㄱㅈㄷㄳ" localSheetId="5" hidden="1">{"'용역비'!$A$4:$C$8"}</definedName>
    <definedName name="ㅅㄱㅈㄷㄳ" localSheetId="2" hidden="1">{"'용역비'!$A$4:$C$8"}</definedName>
    <definedName name="ㅅㄱㅈㄷㄳ" localSheetId="9" hidden="1">{"'용역비'!$A$4:$C$8"}</definedName>
    <definedName name="ㅅㄱㅈㄷㄳ" localSheetId="3" hidden="1">{"'용역비'!$A$4:$C$8"}</definedName>
    <definedName name="ㅅㄱㅈㄷㄳ" hidden="1">{"'용역비'!$A$4:$C$8"}</definedName>
    <definedName name="산출" localSheetId="5" hidden="1">{"'용역비'!$A$4:$C$8"}</definedName>
    <definedName name="산출" localSheetId="2" hidden="1">{"'용역비'!$A$4:$C$8"}</definedName>
    <definedName name="산출" localSheetId="9" hidden="1">{"'용역비'!$A$4:$C$8"}</definedName>
    <definedName name="산출" localSheetId="3" hidden="1">{"'용역비'!$A$4:$C$8"}</definedName>
    <definedName name="산출" hidden="1">{"'용역비'!$A$4:$C$8"}</definedName>
    <definedName name="산출근거" localSheetId="5" hidden="1">{"'용역비'!$A$4:$C$8"}</definedName>
    <definedName name="산출근거" localSheetId="2" hidden="1">{"'용역비'!$A$4:$C$8"}</definedName>
    <definedName name="산출근거" localSheetId="9" hidden="1">{"'용역비'!$A$4:$C$8"}</definedName>
    <definedName name="산출근거" localSheetId="3" hidden="1">{"'용역비'!$A$4:$C$8"}</definedName>
    <definedName name="산출근거" hidden="1">{"'용역비'!$A$4:$C$8"}</definedName>
    <definedName name="운전사기계">'[3]단가 및 재료비'!$AG$10</definedName>
    <definedName name="원가1" localSheetId="5" hidden="1">{#N/A,#N/A,FALSE,"현장 NCR 분석";#N/A,#N/A,FALSE,"현장품질감사";#N/A,#N/A,FALSE,"현장품질감사"}</definedName>
    <definedName name="원가1" localSheetId="2" hidden="1">{#N/A,#N/A,FALSE,"현장 NCR 분석";#N/A,#N/A,FALSE,"현장품질감사";#N/A,#N/A,FALSE,"현장품질감사"}</definedName>
    <definedName name="원가1" localSheetId="9" hidden="1">{#N/A,#N/A,FALSE,"현장 NCR 분석";#N/A,#N/A,FALSE,"현장품질감사";#N/A,#N/A,FALSE,"현장품질감사"}</definedName>
    <definedName name="원가1" localSheetId="3" hidden="1">{#N/A,#N/A,FALSE,"현장 NCR 분석";#N/A,#N/A,FALSE,"현장품질감사";#N/A,#N/A,FALSE,"현장품질감사"}</definedName>
    <definedName name="원가1" hidden="1">{#N/A,#N/A,FALSE,"현장 NCR 분석";#N/A,#N/A,FALSE,"현장품질감사";#N/A,#N/A,FALSE,"현장품질감사"}</definedName>
    <definedName name="이" localSheetId="5" hidden="1">{"'용역비'!$A$4:$C$8"}</definedName>
    <definedName name="이" localSheetId="2" hidden="1">{"'용역비'!$A$4:$C$8"}</definedName>
    <definedName name="이" localSheetId="9" hidden="1">{"'용역비'!$A$4:$C$8"}</definedName>
    <definedName name="이" localSheetId="3" hidden="1">{"'용역비'!$A$4:$C$8"}</definedName>
    <definedName name="이" hidden="1">{"'용역비'!$A$4:$C$8"}</definedName>
    <definedName name="일반부" localSheetId="5" hidden="1">{#N/A,#N/A,FALSE,"조골재"}</definedName>
    <definedName name="일반부" localSheetId="2" hidden="1">{#N/A,#N/A,FALSE,"조골재"}</definedName>
    <definedName name="일반부" localSheetId="9" hidden="1">{#N/A,#N/A,FALSE,"조골재"}</definedName>
    <definedName name="일반부" localSheetId="3" hidden="1">{#N/A,#N/A,FALSE,"조골재"}</definedName>
    <definedName name="일반부" hidden="1">{#N/A,#N/A,FALSE,"조골재"}</definedName>
    <definedName name="입면" localSheetId="5" hidden="1">{"'용역비'!$A$4:$C$8"}</definedName>
    <definedName name="입면" localSheetId="2" hidden="1">{"'용역비'!$A$4:$C$8"}</definedName>
    <definedName name="입면" localSheetId="9" hidden="1">{"'용역비'!$A$4:$C$8"}</definedName>
    <definedName name="입면" localSheetId="3" hidden="1">{"'용역비'!$A$4:$C$8"}</definedName>
    <definedName name="입면" hidden="1">{"'용역비'!$A$4:$C$8"}</definedName>
    <definedName name="ㅈㄱ" localSheetId="5" hidden="1">{#N/A,#N/A,FALSE,"조골재"}</definedName>
    <definedName name="ㅈㄱ" localSheetId="2" hidden="1">{#N/A,#N/A,FALSE,"조골재"}</definedName>
    <definedName name="ㅈㄱ" localSheetId="9" hidden="1">{#N/A,#N/A,FALSE,"조골재"}</definedName>
    <definedName name="ㅈㄱ" localSheetId="3" hidden="1">{#N/A,#N/A,FALSE,"조골재"}</definedName>
    <definedName name="ㅈㄱ" hidden="1">{#N/A,#N/A,FALSE,"조골재"}</definedName>
    <definedName name="ㅈㄷㄱㄷㄱㄷ" localSheetId="5" hidden="1">{"'용역비'!$A$4:$C$8"}</definedName>
    <definedName name="ㅈㄷㄱㄷㄱㄷ" localSheetId="2" hidden="1">{"'용역비'!$A$4:$C$8"}</definedName>
    <definedName name="ㅈㄷㄱㄷㄱㄷ" localSheetId="9" hidden="1">{"'용역비'!$A$4:$C$8"}</definedName>
    <definedName name="ㅈㄷㄱㄷㄱㄷ" localSheetId="3" hidden="1">{"'용역비'!$A$4:$C$8"}</definedName>
    <definedName name="ㅈㄷㄱㄷㄱㄷ" hidden="1">{"'용역비'!$A$4:$C$8"}</definedName>
    <definedName name="조사" localSheetId="5" hidden="1">{"'용역비'!$A$4:$C$8"}</definedName>
    <definedName name="조사" localSheetId="2" hidden="1">{"'용역비'!$A$4:$C$8"}</definedName>
    <definedName name="조사" localSheetId="9" hidden="1">{"'용역비'!$A$4:$C$8"}</definedName>
    <definedName name="조사" localSheetId="3" hidden="1">{"'용역비'!$A$4:$C$8"}</definedName>
    <definedName name="조사" hidden="1">{"'용역비'!$A$4:$C$8"}</definedName>
    <definedName name="조합되메우기0.4기계경비">[4]단가산출2!$AR$132</definedName>
    <definedName name="조합되메우기0.4기계노무비">[4]단가산출2!$AP$130</definedName>
    <definedName name="조합되메우기0.4기계재료비">[4]단가산출2!$AQ$131</definedName>
    <definedName name="조합되메우기0.4인력노무비">[4]단가산출2!$AO$136</definedName>
    <definedName name="조합터파기0.4기계경비">[4]단가산출2!$AR$81</definedName>
    <definedName name="조합터파기0.4기계노무비">[4]단가산출2!$AP$79</definedName>
    <definedName name="조합터파기0.4기계재료비">[4]단가산출2!$AQ$80</definedName>
    <definedName name="조합터파기0.4인력노무비">[4]단가산출2!$AO$85</definedName>
    <definedName name="중기운전사">'[3]단가 및 재료비'!$AG$8</definedName>
    <definedName name="철골협의" localSheetId="5" hidden="1">{#N/A,#N/A,FALSE,"현장 NCR 분석";#N/A,#N/A,FALSE,"현장품질감사";#N/A,#N/A,FALSE,"현장품질감사"}</definedName>
    <definedName name="철골협의" localSheetId="2" hidden="1">{#N/A,#N/A,FALSE,"현장 NCR 분석";#N/A,#N/A,FALSE,"현장품질감사";#N/A,#N/A,FALSE,"현장품질감사"}</definedName>
    <definedName name="철골협의" localSheetId="9" hidden="1">{#N/A,#N/A,FALSE,"현장 NCR 분석";#N/A,#N/A,FALSE,"현장품질감사";#N/A,#N/A,FALSE,"현장품질감사"}</definedName>
    <definedName name="철골협의" localSheetId="3" hidden="1">{#N/A,#N/A,FALSE,"현장 NCR 분석";#N/A,#N/A,FALSE,"현장품질감사";#N/A,#N/A,FALSE,"현장품질감사"}</definedName>
    <definedName name="철골협의" hidden="1">{#N/A,#N/A,FALSE,"현장 NCR 분석";#N/A,#N/A,FALSE,"현장품질감사";#N/A,#N/A,FALSE,"현장품질감사"}</definedName>
    <definedName name="ㅋ" localSheetId="5" hidden="1">{#N/A,#N/A,FALSE,"조골재"}</definedName>
    <definedName name="ㅋ" localSheetId="2" hidden="1">{#N/A,#N/A,FALSE,"조골재"}</definedName>
    <definedName name="ㅋ" localSheetId="9" hidden="1">{#N/A,#N/A,FALSE,"조골재"}</definedName>
    <definedName name="ㅋ" localSheetId="3" hidden="1">{#N/A,#N/A,FALSE,"조골재"}</definedName>
    <definedName name="ㅋ" hidden="1">{#N/A,#N/A,FALSE,"조골재"}</definedName>
    <definedName name="콘크리트2" localSheetId="5" hidden="1">#REF!</definedName>
    <definedName name="콘크리트2" localSheetId="2" hidden="1">#REF!</definedName>
    <definedName name="콘크리트2" localSheetId="9" hidden="1">#REF!</definedName>
    <definedName name="콘크리트2" localSheetId="3" hidden="1">#REF!</definedName>
    <definedName name="콘크리트2" hidden="1">#REF!</definedName>
    <definedName name="ㅌ" localSheetId="5" hidden="1">{#N/A,#N/A,FALSE,"2~8번"}</definedName>
    <definedName name="ㅌ" localSheetId="2" hidden="1">{#N/A,#N/A,FALSE,"2~8번"}</definedName>
    <definedName name="ㅌ" localSheetId="9" hidden="1">{#N/A,#N/A,FALSE,"2~8번"}</definedName>
    <definedName name="ㅌ" localSheetId="3" hidden="1">{#N/A,#N/A,FALSE,"2~8번"}</definedName>
    <definedName name="ㅌ" hidden="1">{#N/A,#N/A,FALSE,"2~8번"}</definedName>
    <definedName name="ㅍ" localSheetId="5" hidden="1">{#N/A,#N/A,FALSE,"2~8번"}</definedName>
    <definedName name="ㅍ" localSheetId="2" hidden="1">{#N/A,#N/A,FALSE,"2~8번"}</definedName>
    <definedName name="ㅍ" localSheetId="9" hidden="1">{#N/A,#N/A,FALSE,"2~8번"}</definedName>
    <definedName name="ㅍ" localSheetId="3" hidden="1">{#N/A,#N/A,FALSE,"2~8번"}</definedName>
    <definedName name="ㅍ" hidden="1">{#N/A,#N/A,FALSE,"2~8번"}</definedName>
    <definedName name="파일" localSheetId="5" hidden="1">#REF!</definedName>
    <definedName name="파일" localSheetId="2" hidden="1">#REF!</definedName>
    <definedName name="파일" localSheetId="9" hidden="1">#REF!</definedName>
    <definedName name="파일" localSheetId="3" hidden="1">#REF!</definedName>
    <definedName name="파일" hidden="1">#REF!</definedName>
    <definedName name="ㅎ5" localSheetId="5" hidden="1">{#N/A,#N/A,FALSE,"골재소요량";#N/A,#N/A,FALSE,"골재소요량"}</definedName>
    <definedName name="ㅎ5" localSheetId="2" hidden="1">{#N/A,#N/A,FALSE,"골재소요량";#N/A,#N/A,FALSE,"골재소요량"}</definedName>
    <definedName name="ㅎ5" localSheetId="9" hidden="1">{#N/A,#N/A,FALSE,"골재소요량";#N/A,#N/A,FALSE,"골재소요량"}</definedName>
    <definedName name="ㅎ5" localSheetId="3" hidden="1">{#N/A,#N/A,FALSE,"골재소요량";#N/A,#N/A,FALSE,"골재소요량"}</definedName>
    <definedName name="ㅎ5" hidden="1">{#N/A,#N/A,FALSE,"골재소요량";#N/A,#N/A,FALSE,"골재소요량"}</definedName>
    <definedName name="환율">'[3]단가 및 재료비'!$F$3</definedName>
    <definedName name="휘발유">'[3]단가 및 재료비'!$U$32</definedName>
    <definedName name="ㅏ" localSheetId="5" hidden="1">{#N/A,#N/A,FALSE,"운반시간"}</definedName>
    <definedName name="ㅏ" localSheetId="2" hidden="1">{#N/A,#N/A,FALSE,"운반시간"}</definedName>
    <definedName name="ㅏ" localSheetId="9" hidden="1">{#N/A,#N/A,FALSE,"운반시간"}</definedName>
    <definedName name="ㅏ" localSheetId="3" hidden="1">{#N/A,#N/A,FALSE,"운반시간"}</definedName>
    <definedName name="ㅏ" hidden="1">{#N/A,#N/A,FALSE,"운반시간"}</definedName>
    <definedName name="ㅑ" localSheetId="5" hidden="1">{#N/A,#N/A,FALSE,"조골재"}</definedName>
    <definedName name="ㅑ" localSheetId="2" hidden="1">{#N/A,#N/A,FALSE,"조골재"}</definedName>
    <definedName name="ㅑ" localSheetId="9" hidden="1">{#N/A,#N/A,FALSE,"조골재"}</definedName>
    <definedName name="ㅑ" localSheetId="3" hidden="1">{#N/A,#N/A,FALSE,"조골재"}</definedName>
    <definedName name="ㅑ" hidden="1">{#N/A,#N/A,FALSE,"조골재"}</definedName>
    <definedName name="ㅓ7" localSheetId="5" hidden="1">{#N/A,#N/A,FALSE,"단가표지"}</definedName>
    <definedName name="ㅓ7" localSheetId="2" hidden="1">{#N/A,#N/A,FALSE,"단가표지"}</definedName>
    <definedName name="ㅓ7" localSheetId="9" hidden="1">{#N/A,#N/A,FALSE,"단가표지"}</definedName>
    <definedName name="ㅓ7" localSheetId="3" hidden="1">{#N/A,#N/A,FALSE,"단가표지"}</definedName>
    <definedName name="ㅓ7" hidden="1">{#N/A,#N/A,FALSE,"단가표지"}</definedName>
    <definedName name="ㅜ" localSheetId="5" hidden="1">{#N/A,#N/A,FALSE,"조골재"}</definedName>
    <definedName name="ㅜ" localSheetId="2" hidden="1">{#N/A,#N/A,FALSE,"조골재"}</definedName>
    <definedName name="ㅜ" localSheetId="9" hidden="1">{#N/A,#N/A,FALSE,"조골재"}</definedName>
    <definedName name="ㅜ" localSheetId="3" hidden="1">{#N/A,#N/A,FALSE,"조골재"}</definedName>
    <definedName name="ㅜ" hidden="1">{#N/A,#N/A,FALSE,"조골재"}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1" i="102" l="1"/>
  <c r="C31" i="102"/>
  <c r="B31" i="102"/>
  <c r="A31" i="102"/>
  <c r="B26" i="102"/>
  <c r="B25" i="102"/>
  <c r="D8" i="95"/>
  <c r="C8" i="95"/>
  <c r="B8" i="95"/>
  <c r="A8" i="95"/>
  <c r="D21" i="102"/>
  <c r="C21" i="102"/>
  <c r="B21" i="102"/>
  <c r="A21" i="102"/>
  <c r="D8" i="102"/>
  <c r="D9" i="102"/>
  <c r="D10" i="102"/>
  <c r="D11" i="102"/>
  <c r="C8" i="102"/>
  <c r="C9" i="102"/>
  <c r="C10" i="102"/>
  <c r="C11" i="102"/>
  <c r="B8" i="102"/>
  <c r="B9" i="102"/>
  <c r="B10" i="102"/>
  <c r="B11" i="102"/>
  <c r="A8" i="102"/>
  <c r="A9" i="102"/>
  <c r="A10" i="102"/>
  <c r="A11" i="102"/>
  <c r="C16" i="9"/>
  <c r="B16" i="9"/>
  <c r="A16" i="9"/>
  <c r="C12" i="9"/>
  <c r="B12" i="9"/>
  <c r="A12" i="9"/>
  <c r="C7" i="9"/>
  <c r="C8" i="9"/>
  <c r="C9" i="9"/>
  <c r="C10" i="9"/>
  <c r="B7" i="9"/>
  <c r="B8" i="9"/>
  <c r="B9" i="9"/>
  <c r="B10" i="9"/>
  <c r="A7" i="9"/>
  <c r="A8" i="9"/>
  <c r="A9" i="9"/>
  <c r="A10" i="9"/>
  <c r="F11" i="42"/>
  <c r="H11" i="42" s="1"/>
  <c r="F16" i="42" l="1"/>
  <c r="H16" i="42" s="1"/>
  <c r="D15" i="42" l="1"/>
  <c r="D30" i="102" l="1"/>
  <c r="C30" i="102"/>
  <c r="B30" i="102"/>
  <c r="A30" i="102"/>
  <c r="C15" i="9" l="1"/>
  <c r="B15" i="9"/>
  <c r="A15" i="9"/>
  <c r="F14" i="42" l="1"/>
  <c r="H14" i="42" s="1"/>
  <c r="C32" i="102" l="1"/>
  <c r="A29" i="102"/>
  <c r="A11" i="101" s="1"/>
  <c r="C13" i="9"/>
  <c r="A14" i="9"/>
  <c r="D32" i="102"/>
  <c r="C22" i="102" l="1"/>
  <c r="B22" i="102"/>
  <c r="B13" i="9"/>
  <c r="A13" i="9"/>
  <c r="A2" i="107" l="1"/>
  <c r="D22" i="102" l="1"/>
  <c r="A22" i="102"/>
  <c r="A2" i="104" l="1"/>
  <c r="B19" i="102"/>
  <c r="A19" i="102"/>
  <c r="A8" i="101" s="1"/>
  <c r="B16" i="102"/>
  <c r="B15" i="102"/>
  <c r="B14" i="102"/>
  <c r="D7" i="102"/>
  <c r="C7" i="102"/>
  <c r="B7" i="102"/>
  <c r="A7" i="102"/>
  <c r="A5" i="102"/>
  <c r="A7" i="101" s="1"/>
  <c r="A2" i="102"/>
  <c r="A2" i="101"/>
  <c r="A5" i="101" s="1"/>
  <c r="A11" i="9" l="1"/>
  <c r="F12" i="42"/>
  <c r="H12" i="42" s="1"/>
  <c r="I6" i="95" l="1"/>
  <c r="F9" i="94"/>
  <c r="F19" i="94" s="1"/>
  <c r="F9" i="42"/>
  <c r="H9" i="42" s="1"/>
  <c r="F8" i="42"/>
  <c r="H8" i="42" s="1"/>
  <c r="F7" i="42"/>
  <c r="H7" i="42" s="1"/>
  <c r="F6" i="42"/>
  <c r="H6" i="42" s="1"/>
  <c r="F5" i="42"/>
  <c r="H5" i="42" s="1"/>
  <c r="N8" i="95"/>
  <c r="A8" i="94"/>
  <c r="A2" i="95"/>
  <c r="J10" i="94"/>
  <c r="J19" i="94" s="1"/>
  <c r="D16" i="102" s="1"/>
  <c r="H10" i="94"/>
  <c r="H19" i="94" s="1"/>
  <c r="D15" i="102" s="1"/>
  <c r="A2" i="94"/>
  <c r="A6" i="9"/>
  <c r="B6" i="9"/>
  <c r="C6" i="9"/>
  <c r="A2" i="9"/>
  <c r="A5" i="9"/>
  <c r="D14" i="102" l="1"/>
  <c r="L8" i="95"/>
  <c r="L20" i="95" s="1"/>
  <c r="D25" i="102" s="1"/>
  <c r="N20" i="95"/>
  <c r="D26" i="102" s="1"/>
</calcChain>
</file>

<file path=xl/sharedStrings.xml><?xml version="1.0" encoding="utf-8"?>
<sst xmlns="http://schemas.openxmlformats.org/spreadsheetml/2006/main" count="285" uniqueCount="222">
  <si>
    <t>규       격</t>
    <phoneticPr fontId="2" type="noConversion"/>
  </si>
  <si>
    <t>단위</t>
    <phoneticPr fontId="2" type="noConversion"/>
  </si>
  <si>
    <t>수량</t>
    <phoneticPr fontId="2" type="noConversion"/>
  </si>
  <si>
    <t xml:space="preserve"> 재      료      비</t>
    <phoneticPr fontId="2" type="noConversion"/>
  </si>
  <si>
    <t xml:space="preserve">   노      무      비</t>
    <phoneticPr fontId="2" type="noConversion"/>
  </si>
  <si>
    <t>금    액</t>
    <phoneticPr fontId="2" type="noConversion"/>
  </si>
  <si>
    <t>비고</t>
    <phoneticPr fontId="2" type="noConversion"/>
  </si>
  <si>
    <t>단    가</t>
    <phoneticPr fontId="2" type="noConversion"/>
  </si>
  <si>
    <t>단가</t>
    <phoneticPr fontId="2" type="noConversion"/>
  </si>
  <si>
    <t xml:space="preserve"> 가. 재료비</t>
    <phoneticPr fontId="2" type="noConversion"/>
  </si>
  <si>
    <t>소계</t>
    <phoneticPr fontId="2" type="noConversion"/>
  </si>
  <si>
    <t xml:space="preserve"> </t>
    <phoneticPr fontId="2" type="noConversion"/>
  </si>
  <si>
    <t>식</t>
    <phoneticPr fontId="2" type="noConversion"/>
  </si>
  <si>
    <t>계</t>
    <phoneticPr fontId="2" type="noConversion"/>
  </si>
  <si>
    <t>EA</t>
    <phoneticPr fontId="2" type="noConversion"/>
  </si>
  <si>
    <t>단    가    대    비   표</t>
    <phoneticPr fontId="2" type="noConversion"/>
  </si>
  <si>
    <t>품  명</t>
    <phoneticPr fontId="2" type="noConversion"/>
  </si>
  <si>
    <t>규  격</t>
    <phoneticPr fontId="2" type="noConversion"/>
  </si>
  <si>
    <t>유통가격</t>
    <phoneticPr fontId="2" type="noConversion"/>
  </si>
  <si>
    <t>견   적   서</t>
    <phoneticPr fontId="2" type="noConversion"/>
  </si>
  <si>
    <t>적용단가</t>
    <phoneticPr fontId="2" type="noConversion"/>
  </si>
  <si>
    <t>page</t>
    <phoneticPr fontId="2" type="noConversion"/>
  </si>
  <si>
    <t>설 계 내 역 서</t>
    <phoneticPr fontId="2" type="noConversion"/>
  </si>
  <si>
    <t>수 량 산 출 서</t>
    <phoneticPr fontId="2" type="noConversion"/>
  </si>
  <si>
    <t>㎡</t>
    <phoneticPr fontId="2" type="noConversion"/>
  </si>
  <si>
    <t>단 가 대 비 표</t>
    <phoneticPr fontId="2" type="noConversion"/>
  </si>
  <si>
    <t>비고</t>
    <phoneticPr fontId="2" type="noConversion"/>
  </si>
  <si>
    <t>품     명</t>
    <phoneticPr fontId="2" type="noConversion"/>
  </si>
  <si>
    <t>규     격</t>
    <phoneticPr fontId="2" type="noConversion"/>
  </si>
  <si>
    <t>산   출   기   초</t>
    <phoneticPr fontId="2" type="noConversion"/>
  </si>
  <si>
    <t>할증</t>
    <phoneticPr fontId="2" type="noConversion"/>
  </si>
  <si>
    <t>견적(A사)</t>
    <phoneticPr fontId="2" type="noConversion"/>
  </si>
  <si>
    <t>견적(B사)</t>
    <phoneticPr fontId="2" type="noConversion"/>
  </si>
  <si>
    <t>견적(C사)</t>
    <phoneticPr fontId="2" type="noConversion"/>
  </si>
  <si>
    <t xml:space="preserve">  설 계 내 역 서</t>
    <phoneticPr fontId="2" type="noConversion"/>
  </si>
  <si>
    <t xml:space="preserve">  단 가 대 비 표</t>
    <phoneticPr fontId="2" type="noConversion"/>
  </si>
  <si>
    <t xml:space="preserve">  수 량 산 출 서</t>
    <phoneticPr fontId="2" type="noConversion"/>
  </si>
  <si>
    <t>[내  역  서]</t>
    <phoneticPr fontId="2" type="noConversion"/>
  </si>
  <si>
    <t>SWITCHING POWER SUPPLY</t>
    <phoneticPr fontId="2" type="noConversion"/>
  </si>
  <si>
    <t>SET</t>
    <phoneticPr fontId="2" type="noConversion"/>
  </si>
  <si>
    <t>총   괄   내   역   서</t>
    <phoneticPr fontId="2" type="noConversion"/>
  </si>
  <si>
    <t>원 가 계 산 서</t>
    <phoneticPr fontId="2" type="noConversion"/>
  </si>
  <si>
    <t>총 괄 내 역 서</t>
    <phoneticPr fontId="2" type="noConversion"/>
  </si>
  <si>
    <t xml:space="preserve"> 소프트웨어 산출</t>
    <phoneticPr fontId="2" type="noConversion"/>
  </si>
  <si>
    <t>- 내 역 서 -</t>
    <phoneticPr fontId="2" type="noConversion"/>
  </si>
  <si>
    <t>MAIN CONTROLLER</t>
  </si>
  <si>
    <t>물가정보</t>
    <phoneticPr fontId="2" type="noConversion"/>
  </si>
  <si>
    <t>물가시세</t>
    <phoneticPr fontId="2" type="noConversion"/>
  </si>
  <si>
    <t>LED DISPLAY SUB CONTROLLER</t>
    <phoneticPr fontId="2" type="noConversion"/>
  </si>
  <si>
    <t>SCU BOARD</t>
    <phoneticPr fontId="2" type="noConversion"/>
  </si>
  <si>
    <t>전광판 운영 프로그램</t>
    <phoneticPr fontId="2" type="noConversion"/>
  </si>
  <si>
    <t>품           명</t>
    <phoneticPr fontId="2" type="noConversion"/>
  </si>
  <si>
    <t>단 위</t>
    <phoneticPr fontId="2" type="noConversion"/>
  </si>
  <si>
    <t xml:space="preserve">  비   고</t>
    <phoneticPr fontId="2" type="noConversion"/>
  </si>
  <si>
    <t>단     가</t>
  </si>
  <si>
    <t>금     액</t>
  </si>
  <si>
    <t>단   가</t>
  </si>
  <si>
    <t>금   액</t>
  </si>
  <si>
    <t xml:space="preserve">  일 위 대 가 표</t>
    <phoneticPr fontId="2" type="noConversion"/>
  </si>
  <si>
    <t>일 위 대 가 표</t>
    <phoneticPr fontId="2" type="noConversion"/>
  </si>
  <si>
    <t>종합시험</t>
    <phoneticPr fontId="2" type="noConversion"/>
  </si>
  <si>
    <t>단위공량</t>
    <phoneticPr fontId="2" type="noConversion"/>
  </si>
  <si>
    <t>공량계</t>
    <phoneticPr fontId="2" type="noConversion"/>
  </si>
  <si>
    <t>통신설비공</t>
    <phoneticPr fontId="2" type="noConversion"/>
  </si>
  <si>
    <t>통신관련 산업기사</t>
    <phoneticPr fontId="2" type="noConversion"/>
  </si>
  <si>
    <t>S/W시험사</t>
    <phoneticPr fontId="2" type="noConversion"/>
  </si>
  <si>
    <t>공       종 : 전광판</t>
    <phoneticPr fontId="2" type="noConversion"/>
  </si>
  <si>
    <t>단       위 : 식</t>
    <phoneticPr fontId="2" type="noConversion"/>
  </si>
  <si>
    <t>H/W시험사</t>
    <phoneticPr fontId="2" type="noConversion"/>
  </si>
  <si>
    <t>단위수량</t>
    <phoneticPr fontId="2" type="noConversion"/>
  </si>
  <si>
    <t>공       종 : 전광판 운영 시스템</t>
    <phoneticPr fontId="2" type="noConversion"/>
  </si>
  <si>
    <t>보통인부</t>
    <phoneticPr fontId="2" type="noConversion"/>
  </si>
  <si>
    <t>단       위 : 식</t>
    <phoneticPr fontId="2" type="noConversion"/>
  </si>
  <si>
    <t>EA</t>
    <phoneticPr fontId="2" type="noConversion"/>
  </si>
  <si>
    <t>분전반</t>
    <phoneticPr fontId="2" type="noConversion"/>
  </si>
  <si>
    <t>전광판 통합 운영용</t>
    <phoneticPr fontId="2" type="noConversion"/>
  </si>
  <si>
    <t>전광판 종합 제어</t>
    <phoneticPr fontId="2" type="noConversion"/>
  </si>
  <si>
    <t>재 료 비</t>
    <phoneticPr fontId="2" type="noConversion"/>
  </si>
  <si>
    <t xml:space="preserve"> - 전광판 통합 운영용 프로그램 1식 구성</t>
    <phoneticPr fontId="2" type="noConversion"/>
  </si>
  <si>
    <t>제2호표 전광판 운영 시스템 일위대가표</t>
    <phoneticPr fontId="2" type="noConversion"/>
  </si>
  <si>
    <t>품       명</t>
    <phoneticPr fontId="2" type="noConversion"/>
  </si>
  <si>
    <t>규       격</t>
    <phoneticPr fontId="2" type="noConversion"/>
  </si>
  <si>
    <t>단위</t>
    <phoneticPr fontId="2" type="noConversion"/>
  </si>
  <si>
    <t>수량</t>
    <phoneticPr fontId="2" type="noConversion"/>
  </si>
  <si>
    <t xml:space="preserve"> 재      료      비</t>
    <phoneticPr fontId="2" type="noConversion"/>
  </si>
  <si>
    <t>경       비</t>
    <phoneticPr fontId="2" type="noConversion"/>
  </si>
  <si>
    <t>비고</t>
    <phoneticPr fontId="2" type="noConversion"/>
  </si>
  <si>
    <t>금    액</t>
    <phoneticPr fontId="2" type="noConversion"/>
  </si>
  <si>
    <t>단    가</t>
    <phoneticPr fontId="2" type="noConversion"/>
  </si>
  <si>
    <t>단 가</t>
    <phoneticPr fontId="2" type="noConversion"/>
  </si>
  <si>
    <t>금  액</t>
    <phoneticPr fontId="2" type="noConversion"/>
  </si>
  <si>
    <t>전광판 제작 부분</t>
    <phoneticPr fontId="2" type="noConversion"/>
  </si>
  <si>
    <t>식</t>
    <phoneticPr fontId="2" type="noConversion"/>
  </si>
  <si>
    <t>설   계   내   역   서</t>
    <phoneticPr fontId="2" type="noConversion"/>
  </si>
  <si>
    <t>품       명</t>
    <phoneticPr fontId="2" type="noConversion"/>
  </si>
  <si>
    <t>규       격</t>
    <phoneticPr fontId="2" type="noConversion"/>
  </si>
  <si>
    <t>단위</t>
    <phoneticPr fontId="2" type="noConversion"/>
  </si>
  <si>
    <t>수량</t>
    <phoneticPr fontId="2" type="noConversion"/>
  </si>
  <si>
    <t xml:space="preserve">   노      무      비</t>
    <phoneticPr fontId="2" type="noConversion"/>
  </si>
  <si>
    <t>경    비</t>
    <phoneticPr fontId="2" type="noConversion"/>
  </si>
  <si>
    <t>금    액</t>
    <phoneticPr fontId="2" type="noConversion"/>
  </si>
  <si>
    <t>단    가</t>
    <phoneticPr fontId="2" type="noConversion"/>
  </si>
  <si>
    <t>단가</t>
    <phoneticPr fontId="2" type="noConversion"/>
  </si>
  <si>
    <t>금액</t>
    <phoneticPr fontId="2" type="noConversion"/>
  </si>
  <si>
    <t>소계</t>
    <phoneticPr fontId="2" type="noConversion"/>
  </si>
  <si>
    <t>나. 노무비</t>
    <phoneticPr fontId="2" type="noConversion"/>
  </si>
  <si>
    <t>인</t>
    <phoneticPr fontId="2" type="noConversion"/>
  </si>
  <si>
    <t>소계</t>
    <phoneticPr fontId="2" type="noConversion"/>
  </si>
  <si>
    <t>계</t>
    <phoneticPr fontId="2" type="noConversion"/>
  </si>
  <si>
    <t>구 성 비</t>
    <phoneticPr fontId="2" type="noConversion"/>
  </si>
  <si>
    <t>순 공 사 원 가</t>
    <phoneticPr fontId="2" type="noConversion"/>
  </si>
  <si>
    <t>직접 재료비</t>
    <phoneticPr fontId="2" type="noConversion"/>
  </si>
  <si>
    <t>직접 노무비</t>
    <phoneticPr fontId="2" type="noConversion"/>
  </si>
  <si>
    <t>직접노무비의</t>
    <phoneticPr fontId="2" type="noConversion"/>
  </si>
  <si>
    <t>(2) 계</t>
    <phoneticPr fontId="2" type="noConversion"/>
  </si>
  <si>
    <t>노무비의</t>
    <phoneticPr fontId="2" type="noConversion"/>
  </si>
  <si>
    <t>원 가 계 산 서</t>
    <phoneticPr fontId="2" type="noConversion"/>
  </si>
  <si>
    <t>비   목</t>
    <phoneticPr fontId="2" type="noConversion"/>
  </si>
  <si>
    <t>구   분</t>
    <phoneticPr fontId="2" type="noConversion"/>
  </si>
  <si>
    <t>금   액</t>
    <phoneticPr fontId="2" type="noConversion"/>
  </si>
  <si>
    <t>간접 재료비</t>
    <phoneticPr fontId="2" type="noConversion"/>
  </si>
  <si>
    <t>(1) 계</t>
    <phoneticPr fontId="2" type="noConversion"/>
  </si>
  <si>
    <t>노 무 비</t>
    <phoneticPr fontId="2" type="noConversion"/>
  </si>
  <si>
    <t>간접 노무비</t>
    <phoneticPr fontId="2" type="noConversion"/>
  </si>
  <si>
    <t>산재보험료</t>
    <phoneticPr fontId="2" type="noConversion"/>
  </si>
  <si>
    <t>고용보험료</t>
    <phoneticPr fontId="2" type="noConversion"/>
  </si>
  <si>
    <t>산업안전보건관리비</t>
    <phoneticPr fontId="2" type="noConversion"/>
  </si>
  <si>
    <t>기타경비</t>
    <phoneticPr fontId="2" type="noConversion"/>
  </si>
  <si>
    <t>재료비+노무비의</t>
    <phoneticPr fontId="2" type="noConversion"/>
  </si>
  <si>
    <t>(3) 계</t>
    <phoneticPr fontId="2" type="noConversion"/>
  </si>
  <si>
    <t>소         계</t>
    <phoneticPr fontId="2" type="noConversion"/>
  </si>
  <si>
    <t>일 반 관 리 비</t>
    <phoneticPr fontId="2" type="noConversion"/>
  </si>
  <si>
    <t>순공사원가합계의</t>
    <phoneticPr fontId="2" type="noConversion"/>
  </si>
  <si>
    <t>이          윤</t>
    <phoneticPr fontId="2" type="noConversion"/>
  </si>
  <si>
    <t>노무비+보험료+일반관리비의</t>
    <phoneticPr fontId="2" type="noConversion"/>
  </si>
  <si>
    <t>설 치 공 사 비</t>
    <phoneticPr fontId="2" type="noConversion"/>
  </si>
  <si>
    <t>순공사원가합계+일반관리비+이윤</t>
    <phoneticPr fontId="2" type="noConversion"/>
  </si>
  <si>
    <t>제   조   품</t>
    <phoneticPr fontId="2" type="noConversion"/>
  </si>
  <si>
    <t>전광판 제작</t>
    <phoneticPr fontId="2" type="noConversion"/>
  </si>
  <si>
    <t>부    가    세</t>
    <phoneticPr fontId="2" type="noConversion"/>
  </si>
  <si>
    <t>설치공사비+제조품의</t>
    <phoneticPr fontId="2" type="noConversion"/>
  </si>
  <si>
    <t>총         계</t>
    <phoneticPr fontId="2" type="noConversion"/>
  </si>
  <si>
    <t>경    비</t>
  </si>
  <si>
    <t>(1)계+(2)계+(3)계</t>
    <phoneticPr fontId="2" type="noConversion"/>
  </si>
  <si>
    <t>공       종 : 잡철물제작설치</t>
    <phoneticPr fontId="2" type="noConversion"/>
  </si>
  <si>
    <t>단       위 : TON당</t>
    <phoneticPr fontId="2" type="noConversion"/>
  </si>
  <si>
    <t>품           명</t>
    <phoneticPr fontId="2" type="noConversion"/>
  </si>
  <si>
    <t>규       격</t>
    <phoneticPr fontId="2" type="noConversion"/>
  </si>
  <si>
    <t>단 위</t>
    <phoneticPr fontId="2" type="noConversion"/>
  </si>
  <si>
    <t>수 량</t>
    <phoneticPr fontId="2" type="noConversion"/>
  </si>
  <si>
    <t>재     료     비</t>
    <phoneticPr fontId="2" type="noConversion"/>
  </si>
  <si>
    <t>노     무     비</t>
    <phoneticPr fontId="2" type="noConversion"/>
  </si>
  <si>
    <t>경           비</t>
    <phoneticPr fontId="2" type="noConversion"/>
  </si>
  <si>
    <t>합    계</t>
    <phoneticPr fontId="2" type="noConversion"/>
  </si>
  <si>
    <t xml:space="preserve">  비   고</t>
    <phoneticPr fontId="2" type="noConversion"/>
  </si>
  <si>
    <t>1.전광판 구조물</t>
    <phoneticPr fontId="2" type="noConversion"/>
  </si>
  <si>
    <t xml:space="preserve"> </t>
    <phoneticPr fontId="2" type="noConversion"/>
  </si>
  <si>
    <t xml:space="preserve"> 1)재료비</t>
    <phoneticPr fontId="2" type="noConversion"/>
  </si>
  <si>
    <t xml:space="preserve">  공구손료 및 경장비의
  기계경비</t>
    <phoneticPr fontId="2" type="noConversion"/>
  </si>
  <si>
    <t>인건비의 5%</t>
    <phoneticPr fontId="2" type="noConversion"/>
  </si>
  <si>
    <t>식</t>
    <phoneticPr fontId="2" type="noConversion"/>
  </si>
  <si>
    <t xml:space="preserve">  잡재료비</t>
    <phoneticPr fontId="2" type="noConversion"/>
  </si>
  <si>
    <t>인건비의 3%</t>
    <phoneticPr fontId="2" type="noConversion"/>
  </si>
  <si>
    <t xml:space="preserve"> 2)노무비</t>
    <phoneticPr fontId="2" type="noConversion"/>
  </si>
  <si>
    <t>철공</t>
    <phoneticPr fontId="2" type="noConversion"/>
  </si>
  <si>
    <t>인</t>
    <phoneticPr fontId="2" type="noConversion"/>
  </si>
  <si>
    <t>용접공</t>
    <phoneticPr fontId="2" type="noConversion"/>
  </si>
  <si>
    <t>특별인부</t>
    <phoneticPr fontId="2" type="noConversion"/>
  </si>
  <si>
    <t>보통인부</t>
    <phoneticPr fontId="2" type="noConversion"/>
  </si>
  <si>
    <t>소계</t>
    <phoneticPr fontId="2" type="noConversion"/>
  </si>
  <si>
    <t>합   계</t>
    <phoneticPr fontId="2" type="noConversion"/>
  </si>
  <si>
    <t>합   계</t>
    <phoneticPr fontId="2" type="noConversion"/>
  </si>
  <si>
    <t>합         계</t>
    <phoneticPr fontId="2" type="noConversion"/>
  </si>
  <si>
    <t>전광판 설치 부분</t>
    <phoneticPr fontId="2" type="noConversion"/>
  </si>
  <si>
    <t xml:space="preserve">    LED 전광판</t>
    <phoneticPr fontId="2" type="noConversion"/>
  </si>
  <si>
    <t>천원단위이하절사</t>
    <phoneticPr fontId="2" type="noConversion"/>
  </si>
  <si>
    <t>TON</t>
    <phoneticPr fontId="2" type="noConversion"/>
  </si>
  <si>
    <t>철구조물 총 무게</t>
    <phoneticPr fontId="2" type="noConversion"/>
  </si>
  <si>
    <t>철물제작설치</t>
    <phoneticPr fontId="2" type="noConversion"/>
  </si>
  <si>
    <t>계</t>
    <phoneticPr fontId="2" type="noConversion"/>
  </si>
  <si>
    <t>식</t>
    <phoneticPr fontId="2" type="noConversion"/>
  </si>
  <si>
    <t xml:space="preserve"> - 전광판 종합 제어 MAIN CONTROLLER 1EA 구성</t>
    <phoneticPr fontId="2" type="noConversion"/>
  </si>
  <si>
    <t>재료비+직접노무비의</t>
    <phoneticPr fontId="2" type="noConversion"/>
  </si>
  <si>
    <t>수   량   산   출   서</t>
    <phoneticPr fontId="2" type="noConversion"/>
  </si>
  <si>
    <t>ㅁ형강</t>
    <phoneticPr fontId="2" type="noConversion"/>
  </si>
  <si>
    <t>ㅁ-40x40x2.3</t>
    <phoneticPr fontId="2" type="noConversion"/>
  </si>
  <si>
    <t>TON</t>
    <phoneticPr fontId="2" type="noConversion"/>
  </si>
  <si>
    <t>제1호표 전광판 신설 일위대가표</t>
    <phoneticPr fontId="2" type="noConversion"/>
  </si>
  <si>
    <t xml:space="preserve"> 1. 전광판</t>
    <phoneticPr fontId="2" type="noConversion"/>
  </si>
  <si>
    <t>DC5V/200W</t>
    <phoneticPr fontId="0" type="noConversion"/>
  </si>
  <si>
    <t xml:space="preserve"> 2. 운영시스템</t>
    <phoneticPr fontId="2" type="noConversion"/>
  </si>
  <si>
    <t>앙카볼트</t>
    <phoneticPr fontId="2" type="noConversion"/>
  </si>
  <si>
    <t xml:space="preserve"> 3. 전광판 내부 구조물</t>
    <phoneticPr fontId="2" type="noConversion"/>
  </si>
  <si>
    <t>운영용 컴퓨터</t>
    <phoneticPr fontId="2" type="noConversion"/>
  </si>
  <si>
    <t>Intel Core i5, 22" LED</t>
    <phoneticPr fontId="2" type="noConversion"/>
  </si>
  <si>
    <t>SET</t>
    <phoneticPr fontId="2" type="noConversion"/>
  </si>
  <si>
    <t xml:space="preserve"> - 전광판 운영용 컴퓨터 1SET 구성</t>
    <phoneticPr fontId="2" type="noConversion"/>
  </si>
  <si>
    <t>제3호표 전광판 구조물 일위대가표</t>
    <phoneticPr fontId="2" type="noConversion"/>
  </si>
  <si>
    <t>인</t>
    <phoneticPr fontId="2" type="noConversion"/>
  </si>
  <si>
    <t>계</t>
    <phoneticPr fontId="2" type="noConversion"/>
  </si>
  <si>
    <t>석면분담금</t>
    <phoneticPr fontId="2" type="noConversion"/>
  </si>
  <si>
    <t>노무비의</t>
    <phoneticPr fontId="2" type="noConversion"/>
  </si>
  <si>
    <t>임금채권부담금</t>
    <phoneticPr fontId="2" type="noConversion"/>
  </si>
  <si>
    <t>항 목 번 호 : 제1호표(2026년 전기•정보통신 표준품셈 P.920 8-5-1 준용)</t>
    <phoneticPr fontId="2" type="noConversion"/>
  </si>
  <si>
    <t>항 목 번 호 : 제2호표(2026년 전기•정보통신 표준품셈 P.920 8-5-1 준용)</t>
    <phoneticPr fontId="2" type="noConversion"/>
  </si>
  <si>
    <t>항 목 번 호 : 제3호표(2026년 건설공사 표준품셈 P.1082 8-3-1 잡철물 제작 및 설치 준용)</t>
    <phoneticPr fontId="2" type="noConversion"/>
  </si>
  <si>
    <t>적용단가 : 물가정보(2026년 06월호),물가시세,유통가격,A사,B사,C사 견적서 중 최저가격 적용</t>
    <phoneticPr fontId="2" type="noConversion"/>
  </si>
  <si>
    <t>LED MODULE(22단44열)</t>
    <phoneticPr fontId="2" type="noConversion"/>
  </si>
  <si>
    <t xml:space="preserve"> - Module Size  : W150mm x H168.7mm
 - Display Size : W6,600mm x H3,712.5mm
 - Module 수량  : W44 x H22 = 968 Modules
 - Dot Pitch    : 1.56mm  
 - Pixel/LED    : R(1), P/G(1), B(1) </t>
    <phoneticPr fontId="2" type="noConversion"/>
  </si>
  <si>
    <t xml:space="preserve"> - 모듈 제어 SCU BOARD 121EA 구성 </t>
    <phoneticPr fontId="2" type="noConversion"/>
  </si>
  <si>
    <t xml:space="preserve"> - DC5V/200W POWER SUPPLY 121EA 구성</t>
    <phoneticPr fontId="2" type="noConversion"/>
  </si>
  <si>
    <t xml:space="preserve"> - (40x4면) x 2.3(T) x 81(m) x 7.85 x 10^-3 = 233kg (내부 부재)</t>
    <phoneticPr fontId="2" type="noConversion"/>
  </si>
  <si>
    <t>M12</t>
    <phoneticPr fontId="2" type="noConversion"/>
  </si>
  <si>
    <t xml:space="preserve"> - M12 앙카볼트 40EA 구성 (전광판 고정용)</t>
    <phoneticPr fontId="2" type="noConversion"/>
  </si>
  <si>
    <t>(W)6,600 x (H)3,712.5</t>
    <phoneticPr fontId="2" type="noConversion"/>
  </si>
  <si>
    <t>10kW</t>
    <phoneticPr fontId="0" type="noConversion"/>
  </si>
  <si>
    <t xml:space="preserve"> - 전원 분전반 10kW급 1SET 구성</t>
    <phoneticPr fontId="2" type="noConversion"/>
  </si>
  <si>
    <t xml:space="preserve"> FULL COLOR LED(□150x168.7mm_P1.56)</t>
    <phoneticPr fontId="2" type="noConversion"/>
  </si>
  <si>
    <t>다목적강당 LED전광판 구매설치</t>
    <phoneticPr fontId="2" type="noConversion"/>
  </si>
  <si>
    <t>[건  명 : 다목적강당 LED전광판 구매설치]</t>
    <phoneticPr fontId="2" type="noConversion"/>
  </si>
  <si>
    <t>*2026년 건축산업환경설비공사 원가계산 간접공사비(제비율) 적용(2026.04.13)</t>
    <phoneticPr fontId="2" type="noConversion"/>
  </si>
  <si>
    <t>사후정산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</si>
</sst>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 "/>
    <numFmt numFmtId="178" formatCode="0_ "/>
    <numFmt numFmtId="179" formatCode="0.00_ "/>
    <numFmt numFmtId="180" formatCode="0.0%"/>
    <numFmt numFmtId="181" formatCode="0.00_);[Red]\(0.00\)"/>
    <numFmt numFmtId="182" formatCode="_-* #,##0.0_-;\-* #,##0.0_-;_-* &quot;-&quot;_-;_-@_-"/>
    <numFmt numFmtId="183" formatCode="0.00;_ꀀ"/>
    <numFmt numFmtId="184" formatCode="#,##0.00_);[Red]\(#,##0.00\)"/>
  </numFmts>
  <fonts count="2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체"/>
      <family val="3"/>
      <charset val="129"/>
    </font>
    <font>
      <sz val="11"/>
      <name val="돋움체"/>
      <family val="3"/>
      <charset val="129"/>
    </font>
    <font>
      <sz val="9"/>
      <name val="돋움체"/>
      <family val="3"/>
      <charset val="129"/>
    </font>
    <font>
      <b/>
      <sz val="9"/>
      <name val="돋움체"/>
      <family val="3"/>
      <charset val="129"/>
    </font>
    <font>
      <sz val="10"/>
      <name val="돋움체"/>
      <family val="3"/>
      <charset val="129"/>
    </font>
    <font>
      <sz val="8"/>
      <name val="돋움체"/>
      <family val="3"/>
      <charset val="129"/>
    </font>
    <font>
      <b/>
      <sz val="18"/>
      <name val="돋움체"/>
      <family val="3"/>
      <charset val="129"/>
    </font>
    <font>
      <sz val="24"/>
      <name val="돋움체"/>
      <family val="3"/>
      <charset val="129"/>
    </font>
    <font>
      <b/>
      <sz val="20"/>
      <name val="돋움체"/>
      <family val="3"/>
      <charset val="129"/>
    </font>
    <font>
      <sz val="9"/>
      <name val="돋움"/>
      <family val="3"/>
      <charset val="129"/>
    </font>
    <font>
      <b/>
      <sz val="12"/>
      <name val="돋움체"/>
      <family val="3"/>
      <charset val="129"/>
    </font>
    <font>
      <sz val="11"/>
      <name val="휴먼옛체"/>
      <family val="3"/>
      <charset val="129"/>
    </font>
    <font>
      <b/>
      <sz val="28"/>
      <name val="휴먼옛체"/>
      <family val="3"/>
      <charset val="129"/>
    </font>
    <font>
      <b/>
      <sz val="24"/>
      <name val="휴먼옛체"/>
      <family val="3"/>
      <charset val="129"/>
    </font>
    <font>
      <sz val="28"/>
      <name val="휴먼옛체"/>
      <family val="3"/>
      <charset val="129"/>
    </font>
    <font>
      <sz val="11"/>
      <name val="바탕체"/>
      <family val="1"/>
      <charset val="129"/>
    </font>
    <font>
      <b/>
      <sz val="26"/>
      <color indexed="8"/>
      <name val="휴먼옛체"/>
      <family val="3"/>
      <charset val="129"/>
    </font>
    <font>
      <b/>
      <sz val="8"/>
      <name val="돋움체"/>
      <family val="3"/>
      <charset val="129"/>
    </font>
    <font>
      <sz val="9"/>
      <color rgb="FFFF0000"/>
      <name val="돋움체"/>
      <family val="3"/>
      <charset val="129"/>
    </font>
    <font>
      <sz val="9"/>
      <color theme="1"/>
      <name val="돋움체"/>
      <family val="3"/>
      <charset val="129"/>
    </font>
    <font>
      <b/>
      <sz val="11"/>
      <name val="돋움"/>
      <family val="3"/>
      <charset val="129"/>
    </font>
    <font>
      <sz val="9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8" fillId="0" borderId="0" applyNumberFormat="0" applyBorder="0" applyAlignment="0">
      <alignment horizontal="centerContinuous"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356"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indent="1" shrinkToFit="1"/>
    </xf>
    <xf numFmtId="41" fontId="5" fillId="0" borderId="1" xfId="2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1" xfId="8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1" fontId="5" fillId="0" borderId="1" xfId="2" applyFont="1" applyBorder="1" applyAlignment="1">
      <alignment horizontal="center" vertical="center" shrinkToFit="1"/>
    </xf>
    <xf numFmtId="0" fontId="5" fillId="0" borderId="0" xfId="0" applyFont="1" applyBorder="1" applyAlignment="1">
      <alignment vertical="center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1" fontId="5" fillId="2" borderId="1" xfId="2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41" fontId="5" fillId="2" borderId="0" xfId="2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1" fontId="4" fillId="2" borderId="0" xfId="2" applyFont="1" applyFill="1" applyAlignment="1">
      <alignment vertical="center"/>
    </xf>
    <xf numFmtId="41" fontId="8" fillId="2" borderId="0" xfId="2" applyFont="1" applyFill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/>
    <xf numFmtId="41" fontId="5" fillId="0" borderId="1" xfId="2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shrinkToFit="1"/>
    </xf>
    <xf numFmtId="41" fontId="5" fillId="0" borderId="1" xfId="2" applyFont="1" applyBorder="1" applyAlignment="1">
      <alignment horizontal="left" vertical="center" shrinkToFit="1"/>
    </xf>
    <xf numFmtId="0" fontId="6" fillId="0" borderId="6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/>
    <xf numFmtId="41" fontId="5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2" applyNumberFormat="1" applyFont="1" applyBorder="1" applyAlignment="1">
      <alignment horizontal="left" vertical="center"/>
    </xf>
    <xf numFmtId="41" fontId="5" fillId="0" borderId="9" xfId="2" applyFont="1" applyBorder="1" applyAlignment="1">
      <alignment vertical="center"/>
    </xf>
    <xf numFmtId="41" fontId="5" fillId="0" borderId="1" xfId="2" applyFont="1" applyBorder="1" applyAlignment="1">
      <alignment vertical="center"/>
    </xf>
    <xf numFmtId="180" fontId="5" fillId="0" borderId="1" xfId="1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shrinkToFit="1"/>
    </xf>
    <xf numFmtId="41" fontId="5" fillId="2" borderId="1" xfId="2" applyFont="1" applyFill="1" applyBorder="1" applyAlignment="1">
      <alignment vertical="center" shrinkToFit="1"/>
    </xf>
    <xf numFmtId="41" fontId="5" fillId="2" borderId="1" xfId="2" applyFont="1" applyFill="1" applyBorder="1" applyAlignment="1">
      <alignment horizontal="center" vertical="center" shrinkToFit="1"/>
    </xf>
    <xf numFmtId="41" fontId="6" fillId="0" borderId="0" xfId="0" applyNumberFormat="1" applyFont="1" applyBorder="1" applyAlignment="1"/>
    <xf numFmtId="43" fontId="6" fillId="0" borderId="0" xfId="0" applyNumberFormat="1" applyFont="1" applyBorder="1" applyAlignment="1"/>
    <xf numFmtId="0" fontId="14" fillId="0" borderId="0" xfId="0" applyFont="1" applyAlignment="1">
      <alignment vertical="center"/>
    </xf>
    <xf numFmtId="0" fontId="6" fillId="2" borderId="6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shrinkToFit="1"/>
    </xf>
    <xf numFmtId="41" fontId="8" fillId="2" borderId="0" xfId="2" applyFont="1" applyFill="1" applyAlignment="1">
      <alignment vertical="center" shrinkToFit="1"/>
    </xf>
    <xf numFmtId="0" fontId="5" fillId="0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2" fontId="5" fillId="0" borderId="1" xfId="0" applyNumberFormat="1" applyFont="1" applyBorder="1" applyAlignment="1">
      <alignment horizontal="center" vertical="center" shrinkToFit="1"/>
    </xf>
    <xf numFmtId="41" fontId="4" fillId="2" borderId="0" xfId="2" applyFont="1" applyFill="1" applyAlignment="1">
      <alignment vertical="center" shrinkToFit="1"/>
    </xf>
    <xf numFmtId="0" fontId="4" fillId="2" borderId="0" xfId="0" applyFont="1" applyFill="1" applyAlignment="1">
      <alignment vertical="center" shrinkToFit="1"/>
    </xf>
    <xf numFmtId="41" fontId="12" fillId="0" borderId="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/>
    </xf>
    <xf numFmtId="41" fontId="5" fillId="0" borderId="1" xfId="2" applyNumberFormat="1" applyFont="1" applyBorder="1" applyAlignment="1">
      <alignment vertical="center"/>
    </xf>
    <xf numFmtId="41" fontId="12" fillId="0" borderId="1" xfId="0" applyNumberFormat="1" applyFont="1" applyBorder="1" applyAlignment="1">
      <alignment vertical="center" shrinkToFit="1"/>
    </xf>
    <xf numFmtId="41" fontId="3" fillId="0" borderId="0" xfId="0" applyNumberFormat="1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1" fontId="5" fillId="3" borderId="1" xfId="0" applyNumberFormat="1" applyFont="1" applyFill="1" applyBorder="1" applyAlignment="1">
      <alignment horizontal="right" vertical="center"/>
    </xf>
    <xf numFmtId="41" fontId="5" fillId="3" borderId="1" xfId="2" applyFont="1" applyFill="1" applyBorder="1" applyAlignment="1">
      <alignment horizontal="right" vertical="center"/>
    </xf>
    <xf numFmtId="176" fontId="5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0" fontId="12" fillId="0" borderId="1" xfId="0" applyNumberFormat="1" applyFont="1" applyBorder="1" applyAlignment="1">
      <alignment vertical="center" shrinkToFit="1"/>
    </xf>
    <xf numFmtId="0" fontId="5" fillId="2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 shrinkToFit="1"/>
    </xf>
    <xf numFmtId="0" fontId="12" fillId="0" borderId="1" xfId="0" applyNumberFormat="1" applyFont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indent="1"/>
    </xf>
    <xf numFmtId="41" fontId="5" fillId="4" borderId="1" xfId="0" applyNumberFormat="1" applyFont="1" applyFill="1" applyBorder="1" applyAlignment="1">
      <alignment horizontal="right" vertical="center"/>
    </xf>
    <xf numFmtId="41" fontId="5" fillId="4" borderId="1" xfId="2" applyFont="1" applyFill="1" applyBorder="1" applyAlignment="1">
      <alignment horizontal="right" vertical="center"/>
    </xf>
    <xf numFmtId="176" fontId="5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shrinkToFit="1"/>
    </xf>
    <xf numFmtId="178" fontId="5" fillId="4" borderId="1" xfId="0" applyNumberFormat="1" applyFont="1" applyFill="1" applyBorder="1" applyAlignment="1">
      <alignment horizontal="center" vertical="center" shrinkToFit="1"/>
    </xf>
    <xf numFmtId="0" fontId="5" fillId="0" borderId="1" xfId="0" quotePrefix="1" applyFont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indent="1"/>
    </xf>
    <xf numFmtId="41" fontId="5" fillId="5" borderId="1" xfId="0" applyNumberFormat="1" applyFont="1" applyFill="1" applyBorder="1" applyAlignment="1">
      <alignment horizontal="right" vertical="center"/>
    </xf>
    <xf numFmtId="180" fontId="5" fillId="6" borderId="11" xfId="1" applyNumberFormat="1" applyFont="1" applyFill="1" applyBorder="1" applyAlignment="1">
      <alignment horizontal="center" vertical="center"/>
    </xf>
    <xf numFmtId="41" fontId="21" fillId="0" borderId="1" xfId="0" applyNumberFormat="1" applyFont="1" applyBorder="1" applyAlignment="1">
      <alignment horizontal="right" vertical="center"/>
    </xf>
    <xf numFmtId="41" fontId="5" fillId="0" borderId="1" xfId="2" applyFont="1" applyBorder="1">
      <alignment vertical="center"/>
    </xf>
    <xf numFmtId="41" fontId="5" fillId="0" borderId="1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1" fontId="8" fillId="0" borderId="21" xfId="0" applyNumberFormat="1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 shrinkToFit="1"/>
    </xf>
    <xf numFmtId="41" fontId="8" fillId="2" borderId="18" xfId="2" applyFont="1" applyFill="1" applyBorder="1" applyAlignment="1">
      <alignment vertical="center"/>
    </xf>
    <xf numFmtId="3" fontId="8" fillId="2" borderId="18" xfId="2" applyNumberFormat="1" applyFon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82" fontId="8" fillId="2" borderId="18" xfId="2" applyNumberFormat="1" applyFont="1" applyFill="1" applyBorder="1" applyAlignment="1">
      <alignment horizontal="center" vertical="center"/>
    </xf>
    <xf numFmtId="9" fontId="8" fillId="2" borderId="18" xfId="0" applyNumberFormat="1" applyFont="1" applyFill="1" applyBorder="1" applyAlignment="1">
      <alignment horizontal="center" vertical="center" shrinkToFit="1"/>
    </xf>
    <xf numFmtId="183" fontId="8" fillId="2" borderId="18" xfId="0" applyNumberFormat="1" applyFont="1" applyFill="1" applyBorder="1" applyAlignment="1">
      <alignment horizontal="center" vertical="center"/>
    </xf>
    <xf numFmtId="41" fontId="8" fillId="2" borderId="18" xfId="2" applyNumberFormat="1" applyFont="1" applyFill="1" applyBorder="1" applyAlignment="1">
      <alignment horizontal="center" vertical="center"/>
    </xf>
    <xf numFmtId="41" fontId="8" fillId="2" borderId="18" xfId="2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0" borderId="24" xfId="0" applyNumberFormat="1" applyFont="1" applyBorder="1" applyAlignment="1">
      <alignment horizontal="left" vertical="center" indent="1"/>
    </xf>
    <xf numFmtId="9" fontId="8" fillId="2" borderId="23" xfId="0" applyNumberFormat="1" applyFont="1" applyFill="1" applyBorder="1" applyAlignment="1">
      <alignment horizontal="center" vertical="center" shrinkToFit="1"/>
    </xf>
    <xf numFmtId="183" fontId="8" fillId="2" borderId="23" xfId="0" applyNumberFormat="1" applyFont="1" applyFill="1" applyBorder="1" applyAlignment="1">
      <alignment horizontal="center" vertical="center"/>
    </xf>
    <xf numFmtId="41" fontId="8" fillId="2" borderId="23" xfId="2" applyFont="1" applyFill="1" applyBorder="1" applyAlignment="1">
      <alignment vertical="center"/>
    </xf>
    <xf numFmtId="3" fontId="8" fillId="2" borderId="23" xfId="2" applyNumberFormat="1" applyFont="1" applyFill="1" applyBorder="1" applyAlignment="1">
      <alignment vertical="center"/>
    </xf>
    <xf numFmtId="0" fontId="8" fillId="2" borderId="25" xfId="0" applyFont="1" applyFill="1" applyBorder="1" applyAlignment="1">
      <alignment vertical="center"/>
    </xf>
    <xf numFmtId="41" fontId="8" fillId="2" borderId="21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left" vertical="center"/>
    </xf>
    <xf numFmtId="0" fontId="8" fillId="4" borderId="26" xfId="0" applyNumberFormat="1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 shrinkToFit="1"/>
    </xf>
    <xf numFmtId="0" fontId="8" fillId="4" borderId="20" xfId="0" applyFont="1" applyFill="1" applyBorder="1" applyAlignment="1">
      <alignment horizontal="center" vertical="center"/>
    </xf>
    <xf numFmtId="41" fontId="8" fillId="4" borderId="20" xfId="2" applyFont="1" applyFill="1" applyBorder="1" applyAlignment="1">
      <alignment horizontal="right" vertical="center"/>
    </xf>
    <xf numFmtId="41" fontId="8" fillId="4" borderId="20" xfId="2" applyFont="1" applyFill="1" applyBorder="1" applyAlignment="1">
      <alignment vertical="center"/>
    </xf>
    <xf numFmtId="0" fontId="8" fillId="4" borderId="27" xfId="0" applyFont="1" applyFill="1" applyBorder="1" applyAlignment="1">
      <alignment horizontal="center" vertical="center"/>
    </xf>
    <xf numFmtId="41" fontId="5" fillId="0" borderId="0" xfId="0" applyNumberFormat="1" applyFont="1" applyBorder="1" applyAlignment="1">
      <alignment vertical="center" shrinkToFit="1"/>
    </xf>
    <xf numFmtId="43" fontId="8" fillId="2" borderId="23" xfId="2" applyNumberFormat="1" applyFont="1" applyFill="1" applyBorder="1" applyAlignment="1">
      <alignment vertical="center"/>
    </xf>
    <xf numFmtId="43" fontId="8" fillId="4" borderId="20" xfId="2" applyNumberFormat="1" applyFont="1" applyFill="1" applyBorder="1" applyAlignment="1">
      <alignment vertical="center"/>
    </xf>
    <xf numFmtId="41" fontId="8" fillId="2" borderId="18" xfId="0" applyNumberFormat="1" applyFont="1" applyFill="1" applyBorder="1" applyAlignment="1">
      <alignment horizontal="left" vertical="center" indent="1"/>
    </xf>
    <xf numFmtId="0" fontId="5" fillId="0" borderId="1" xfId="0" applyFont="1" applyBorder="1" applyAlignment="1">
      <alignment vertical="center"/>
    </xf>
    <xf numFmtId="41" fontId="5" fillId="0" borderId="2" xfId="0" applyNumberFormat="1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 shrinkToFit="1"/>
    </xf>
    <xf numFmtId="41" fontId="8" fillId="0" borderId="18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4" fontId="8" fillId="2" borderId="25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22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0" fontId="5" fillId="0" borderId="43" xfId="0" applyFont="1" applyBorder="1" applyAlignment="1">
      <alignment horizontal="center" vertical="center"/>
    </xf>
    <xf numFmtId="41" fontId="5" fillId="0" borderId="43" xfId="2" applyFont="1" applyBorder="1" applyAlignment="1">
      <alignment vertical="center"/>
    </xf>
    <xf numFmtId="180" fontId="5" fillId="0" borderId="43" xfId="2" applyNumberFormat="1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41" fontId="5" fillId="0" borderId="44" xfId="2" applyFont="1" applyBorder="1" applyAlignment="1">
      <alignment vertical="center"/>
    </xf>
    <xf numFmtId="180" fontId="5" fillId="0" borderId="44" xfId="2" applyNumberFormat="1" applyFont="1" applyBorder="1" applyAlignment="1">
      <alignment horizontal="center" vertical="center"/>
    </xf>
    <xf numFmtId="180" fontId="5" fillId="0" borderId="43" xfId="1" applyNumberFormat="1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41" fontId="5" fillId="0" borderId="45" xfId="2" applyFont="1" applyBorder="1" applyAlignment="1">
      <alignment vertical="center"/>
    </xf>
    <xf numFmtId="180" fontId="5" fillId="0" borderId="45" xfId="1" applyNumberFormat="1" applyFont="1" applyBorder="1" applyAlignment="1">
      <alignment horizontal="center" vertical="center"/>
    </xf>
    <xf numFmtId="0" fontId="8" fillId="0" borderId="17" xfId="0" applyNumberFormat="1" applyFont="1" applyBorder="1" applyAlignment="1">
      <alignment horizontal="lef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/>
    </xf>
    <xf numFmtId="180" fontId="5" fillId="0" borderId="9" xfId="1" applyNumberFormat="1" applyFont="1" applyBorder="1" applyAlignment="1">
      <alignment horizontal="center" vertical="center"/>
    </xf>
    <xf numFmtId="0" fontId="8" fillId="5" borderId="26" xfId="0" applyNumberFormat="1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 shrinkToFit="1"/>
    </xf>
    <xf numFmtId="0" fontId="8" fillId="5" borderId="20" xfId="0" applyFont="1" applyFill="1" applyBorder="1" applyAlignment="1">
      <alignment horizontal="center" vertical="center"/>
    </xf>
    <xf numFmtId="41" fontId="8" fillId="5" borderId="20" xfId="2" applyFont="1" applyFill="1" applyBorder="1" applyAlignment="1">
      <alignment horizontal="right" vertical="center"/>
    </xf>
    <xf numFmtId="41" fontId="8" fillId="5" borderId="20" xfId="2" applyNumberFormat="1" applyFont="1" applyFill="1" applyBorder="1" applyAlignment="1">
      <alignment vertical="center"/>
    </xf>
    <xf numFmtId="41" fontId="8" fillId="5" borderId="20" xfId="2" applyFont="1" applyFill="1" applyBorder="1" applyAlignment="1">
      <alignment vertical="center"/>
    </xf>
    <xf numFmtId="41" fontId="20" fillId="5" borderId="20" xfId="2" applyFont="1" applyFill="1" applyBorder="1" applyAlignment="1">
      <alignment vertical="center"/>
    </xf>
    <xf numFmtId="0" fontId="8" fillId="5" borderId="2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1" fontId="22" fillId="4" borderId="1" xfId="0" applyNumberFormat="1" applyFont="1" applyFill="1" applyBorder="1" applyAlignment="1">
      <alignment horizontal="right" vertical="center"/>
    </xf>
    <xf numFmtId="41" fontId="21" fillId="4" borderId="1" xfId="0" applyNumberFormat="1" applyFont="1" applyFill="1" applyBorder="1" applyAlignment="1">
      <alignment horizontal="right" vertical="center"/>
    </xf>
    <xf numFmtId="41" fontId="5" fillId="4" borderId="2" xfId="0" applyNumberFormat="1" applyFont="1" applyFill="1" applyBorder="1" applyAlignment="1">
      <alignment horizontal="center" vertical="center"/>
    </xf>
    <xf numFmtId="176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41" fontId="6" fillId="0" borderId="0" xfId="0" applyNumberFormat="1" applyFont="1" applyBorder="1" applyAlignment="1">
      <alignment horizontal="right" vertical="center"/>
    </xf>
    <xf numFmtId="41" fontId="6" fillId="0" borderId="0" xfId="0" applyNumberFormat="1" applyFont="1" applyBorder="1" applyAlignment="1">
      <alignment horizontal="center" vertical="center"/>
    </xf>
    <xf numFmtId="41" fontId="5" fillId="0" borderId="0" xfId="0" applyNumberFormat="1" applyFont="1" applyBorder="1" applyAlignment="1"/>
    <xf numFmtId="0" fontId="5" fillId="5" borderId="1" xfId="0" applyFont="1" applyFill="1" applyBorder="1" applyAlignment="1">
      <alignment horizontal="left" vertical="center" indent="1"/>
    </xf>
    <xf numFmtId="41" fontId="5" fillId="5" borderId="1" xfId="2" applyFont="1" applyFill="1" applyBorder="1" applyAlignment="1">
      <alignment horizontal="right" vertical="center"/>
    </xf>
    <xf numFmtId="176" fontId="5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41" fontId="5" fillId="0" borderId="0" xfId="2" applyFont="1" applyAlignment="1">
      <alignment vertical="center"/>
    </xf>
    <xf numFmtId="41" fontId="6" fillId="0" borderId="9" xfId="2" applyFont="1" applyBorder="1" applyAlignment="1">
      <alignment vertical="center"/>
    </xf>
    <xf numFmtId="41" fontId="6" fillId="6" borderId="11" xfId="2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1" fontId="5" fillId="0" borderId="1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left" vertical="center" wrapText="1"/>
    </xf>
    <xf numFmtId="41" fontId="6" fillId="0" borderId="9" xfId="2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shrinkToFit="1"/>
    </xf>
    <xf numFmtId="184" fontId="5" fillId="0" borderId="1" xfId="0" applyNumberFormat="1" applyFont="1" applyBorder="1" applyAlignment="1">
      <alignment horizontal="center" vertical="center" shrinkToFit="1"/>
    </xf>
    <xf numFmtId="17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41" fontId="6" fillId="0" borderId="1" xfId="2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indent="1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181" fontId="5" fillId="0" borderId="1" xfId="0" applyNumberFormat="1" applyFont="1" applyBorder="1" applyAlignment="1">
      <alignment horizontal="center" vertical="center"/>
    </xf>
    <xf numFmtId="41" fontId="5" fillId="0" borderId="1" xfId="2" applyFont="1" applyBorder="1" applyAlignment="1">
      <alignment vertical="center" shrinkToFit="1"/>
    </xf>
    <xf numFmtId="0" fontId="8" fillId="0" borderId="24" xfId="0" applyNumberFormat="1" applyFont="1" applyBorder="1" applyAlignment="1">
      <alignment horizontal="left" vertical="center"/>
    </xf>
    <xf numFmtId="41" fontId="22" fillId="0" borderId="1" xfId="2" applyNumberFormat="1" applyFont="1" applyBorder="1" applyAlignment="1">
      <alignment vertical="center"/>
    </xf>
    <xf numFmtId="41" fontId="22" fillId="0" borderId="1" xfId="2" applyFont="1" applyBorder="1" applyAlignment="1">
      <alignment horizontal="center" vertical="center" shrinkToFit="1"/>
    </xf>
    <xf numFmtId="176" fontId="22" fillId="0" borderId="1" xfId="0" applyNumberFormat="1" applyFont="1" applyBorder="1" applyAlignment="1">
      <alignment vertical="center"/>
    </xf>
    <xf numFmtId="181" fontId="6" fillId="0" borderId="1" xfId="0" applyNumberFormat="1" applyFont="1" applyBorder="1" applyAlignment="1">
      <alignment horizontal="center" vertical="center"/>
    </xf>
    <xf numFmtId="41" fontId="5" fillId="2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1" fontId="5" fillId="0" borderId="1" xfId="2" applyFont="1" applyBorder="1" applyAlignment="1">
      <alignment vertical="center" wrapText="1"/>
    </xf>
    <xf numFmtId="41" fontId="24" fillId="0" borderId="1" xfId="2" applyFont="1" applyBorder="1" applyAlignment="1">
      <alignment horizontal="center" vertical="center" shrinkToFit="1"/>
    </xf>
    <xf numFmtId="41" fontId="5" fillId="2" borderId="0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8" fillId="0" borderId="48" xfId="0" applyNumberFormat="1" applyFont="1" applyBorder="1" applyAlignment="1">
      <alignment horizontal="left" vertical="center"/>
    </xf>
    <xf numFmtId="0" fontId="8" fillId="0" borderId="48" xfId="0" applyNumberFormat="1" applyFont="1" applyBorder="1" applyAlignment="1">
      <alignment vertical="center"/>
    </xf>
    <xf numFmtId="41" fontId="22" fillId="0" borderId="0" xfId="2" applyNumberFormat="1" applyFont="1" applyBorder="1" applyAlignment="1">
      <alignment vertical="center"/>
    </xf>
    <xf numFmtId="41" fontId="5" fillId="0" borderId="0" xfId="2" applyFont="1" applyBorder="1" applyAlignment="1">
      <alignment vertical="center"/>
    </xf>
    <xf numFmtId="41" fontId="22" fillId="0" borderId="0" xfId="2" applyFont="1" applyBorder="1" applyAlignment="1">
      <alignment horizontal="center" vertical="center" shrinkToFit="1"/>
    </xf>
    <xf numFmtId="41" fontId="5" fillId="0" borderId="0" xfId="2" applyFont="1" applyBorder="1" applyAlignment="1">
      <alignment horizontal="center" vertical="center" shrinkToFit="1"/>
    </xf>
    <xf numFmtId="176" fontId="22" fillId="0" borderId="0" xfId="0" applyNumberFormat="1" applyFont="1" applyBorder="1" applyAlignment="1">
      <alignment vertical="center"/>
    </xf>
    <xf numFmtId="176" fontId="5" fillId="0" borderId="0" xfId="0" applyNumberFormat="1" applyFont="1" applyBorder="1" applyAlignment="1">
      <alignment vertical="center"/>
    </xf>
    <xf numFmtId="41" fontId="5" fillId="2" borderId="0" xfId="0" applyNumberFormat="1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43" xfId="2" applyNumberFormat="1" applyFont="1" applyBorder="1" applyAlignment="1">
      <alignment vertical="center"/>
    </xf>
    <xf numFmtId="49" fontId="5" fillId="0" borderId="44" xfId="2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9" fontId="5" fillId="0" borderId="43" xfId="2" applyNumberFormat="1" applyFont="1" applyBorder="1" applyAlignment="1">
      <alignment horizontal="center" vertical="center"/>
    </xf>
    <xf numFmtId="49" fontId="5" fillId="0" borderId="45" xfId="2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49" fontId="5" fillId="0" borderId="2" xfId="2" applyNumberFormat="1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49" fontId="5" fillId="0" borderId="1" xfId="2" applyNumberFormat="1" applyFont="1" applyBorder="1" applyAlignment="1">
      <alignment horizontal="left" vertical="center"/>
    </xf>
    <xf numFmtId="49" fontId="5" fillId="0" borderId="46" xfId="2" applyNumberFormat="1" applyFont="1" applyBorder="1" applyAlignment="1">
      <alignment horizontal="center" vertical="center"/>
    </xf>
    <xf numFmtId="0" fontId="5" fillId="6" borderId="11" xfId="0" applyFont="1" applyFill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1" fontId="5" fillId="0" borderId="5" xfId="2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3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1" fontId="6" fillId="4" borderId="7" xfId="2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41" fontId="6" fillId="0" borderId="7" xfId="2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1" fontId="6" fillId="0" borderId="6" xfId="2" applyFont="1" applyBorder="1" applyAlignment="1">
      <alignment horizontal="center" vertical="center"/>
    </xf>
    <xf numFmtId="41" fontId="5" fillId="0" borderId="7" xfId="2" applyFont="1" applyBorder="1" applyAlignment="1">
      <alignment horizontal="left" vertical="center"/>
    </xf>
    <xf numFmtId="41" fontId="5" fillId="0" borderId="6" xfId="2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8" fillId="0" borderId="24" xfId="0" applyNumberFormat="1" applyFont="1" applyBorder="1" applyAlignment="1">
      <alignment horizontal="left" vertical="center"/>
    </xf>
    <xf numFmtId="0" fontId="8" fillId="0" borderId="48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 shrinkToFit="1"/>
    </xf>
    <xf numFmtId="0" fontId="7" fillId="2" borderId="14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38" xfId="0" applyNumberFormat="1" applyFont="1" applyFill="1" applyBorder="1" applyAlignment="1">
      <alignment horizontal="left" vertical="center"/>
    </xf>
    <xf numFmtId="0" fontId="7" fillId="2" borderId="39" xfId="0" applyNumberFormat="1" applyFont="1" applyFill="1" applyBorder="1" applyAlignment="1">
      <alignment horizontal="left" vertical="center"/>
    </xf>
    <xf numFmtId="0" fontId="7" fillId="2" borderId="40" xfId="0" applyNumberFormat="1" applyFont="1" applyFill="1" applyBorder="1" applyAlignment="1">
      <alignment horizontal="left" vertical="center"/>
    </xf>
    <xf numFmtId="0" fontId="8" fillId="2" borderId="34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0" borderId="26" xfId="0" applyNumberFormat="1" applyFont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/>
    </xf>
    <xf numFmtId="41" fontId="5" fillId="2" borderId="6" xfId="2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shrinkToFit="1"/>
    </xf>
    <xf numFmtId="41" fontId="5" fillId="2" borderId="15" xfId="2" applyFont="1" applyFill="1" applyBorder="1" applyAlignment="1">
      <alignment horizontal="center" vertical="center" shrinkToFit="1"/>
    </xf>
    <xf numFmtId="41" fontId="5" fillId="2" borderId="6" xfId="2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9">
    <cellStyle name="백분율" xfId="1" builtinId="5"/>
    <cellStyle name="쉼표 [0]" xfId="2" builtinId="6"/>
    <cellStyle name="일위대가" xfId="3" xr:uid="{00000000-0005-0000-0000-000002000000}"/>
    <cellStyle name="표준" xfId="0" builtinId="0"/>
    <cellStyle name="표준 2" xfId="4" xr:uid="{00000000-0005-0000-0000-000004000000}"/>
    <cellStyle name="표준 3" xfId="5" xr:uid="{00000000-0005-0000-0000-000005000000}"/>
    <cellStyle name="표준 4" xfId="6" xr:uid="{00000000-0005-0000-0000-000006000000}"/>
    <cellStyle name="표준 5" xfId="7" xr:uid="{00000000-0005-0000-0000-000007000000}"/>
    <cellStyle name="표준_견적서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50504;&#50577;&#54616;&#49688;ORG\&#49444;&#44228;&#48320;&#44221;\&#51204;&#44592;\&#49444;&#48320;9&#50900;\&#44048;&#47532;&#49884;&#52397;&#51228;&#526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4508;\&#50577;&#54217;\ok\&#45824;&#44396;-&#45824;&#46041;\&#44396;&#51312;&#44228;&#49328;&#49436;\&#52572;&#51333;\&#44368;&#45824;\77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8\oradata\&#51060;&#52380;&#51333;&#54633;&#50868;&#46041;&#51109;\&#51060;&#52380;&#50868;&#46041;&#51109;\2007&#51068;&#50948;&#45824;&#44032;(&#54616;&#48152;&#44592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8\oradata\Documents%20and%20Settings\Administrator\&#48148;&#53461;%20&#54868;&#47732;\2008&#51068;&#50948;&#45824;&#44032;(&#49345;&#48152;&#44592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잡비총계"/>
      <sheetName val="제잡비전력(감리)"/>
      <sheetName val="제잡비건축(감리)"/>
      <sheetName val="제잡비접지(감리)"/>
      <sheetName val="제잡비신규"/>
      <sheetName val="집계표"/>
      <sheetName val="감리집계표"/>
      <sheetName val="전력변경내역"/>
      <sheetName val="건축변경내역"/>
      <sheetName val="접지공사"/>
      <sheetName val="접지공사신규"/>
      <sheetName val="수량및공량산출표"/>
      <sheetName val="교각계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 t="str">
            <v>［전력］1.전력 간선공사</v>
          </cell>
          <cell r="B3" t="str">
            <v xml:space="preserve"> </v>
          </cell>
          <cell r="C3" t="str">
            <v xml:space="preserve"> </v>
          </cell>
          <cell r="D3" t="str">
            <v xml:space="preserve"> </v>
          </cell>
          <cell r="E3">
            <v>0</v>
          </cell>
          <cell r="F3">
            <v>0</v>
          </cell>
          <cell r="G3" t="str">
            <v xml:space="preserve"> </v>
          </cell>
          <cell r="H3" t="str">
            <v xml:space="preserve"> </v>
          </cell>
          <cell r="I3" t="str">
            <v xml:space="preserve"> </v>
          </cell>
          <cell r="J3">
            <v>0</v>
          </cell>
        </row>
        <row r="4">
          <cell r="C4" t="str">
            <v xml:space="preserve"> </v>
          </cell>
          <cell r="E4">
            <v>0</v>
          </cell>
          <cell r="F4">
            <v>0</v>
          </cell>
          <cell r="G4" t="str">
            <v xml:space="preserve"> </v>
          </cell>
          <cell r="H4" t="str">
            <v xml:space="preserve"> </v>
          </cell>
          <cell r="I4" t="str">
            <v xml:space="preserve"> </v>
          </cell>
          <cell r="J4">
            <v>0</v>
          </cell>
        </row>
        <row r="5">
          <cell r="A5" t="str">
            <v>케이블</v>
          </cell>
          <cell r="B5" t="str">
            <v>CV600V 2C/38㎣</v>
          </cell>
          <cell r="D5" t="str">
            <v>m</v>
          </cell>
          <cell r="J5">
            <v>0</v>
          </cell>
        </row>
        <row r="6">
          <cell r="C6">
            <v>472</v>
          </cell>
          <cell r="E6">
            <v>2704</v>
          </cell>
          <cell r="F6">
            <v>1276288</v>
          </cell>
          <cell r="I6">
            <v>2704</v>
          </cell>
          <cell r="J6">
            <v>1276288</v>
          </cell>
        </row>
        <row r="7">
          <cell r="A7" t="str">
            <v>케이블</v>
          </cell>
          <cell r="B7" t="str">
            <v>CV600V 3C/38㎣</v>
          </cell>
          <cell r="D7" t="str">
            <v>m</v>
          </cell>
          <cell r="J7">
            <v>0</v>
          </cell>
        </row>
        <row r="8">
          <cell r="C8">
            <v>112</v>
          </cell>
          <cell r="E8">
            <v>3837</v>
          </cell>
          <cell r="F8">
            <v>429744</v>
          </cell>
          <cell r="I8">
            <v>3837</v>
          </cell>
          <cell r="J8">
            <v>429744</v>
          </cell>
        </row>
        <row r="9">
          <cell r="A9" t="str">
            <v>케이블</v>
          </cell>
          <cell r="B9" t="str">
            <v>CV6.9KV 1C/100㎣</v>
          </cell>
          <cell r="D9" t="str">
            <v>m</v>
          </cell>
          <cell r="J9">
            <v>0</v>
          </cell>
        </row>
        <row r="10">
          <cell r="C10">
            <v>494</v>
          </cell>
          <cell r="E10">
            <v>4605</v>
          </cell>
          <cell r="F10">
            <v>2274870</v>
          </cell>
          <cell r="I10">
            <v>4605</v>
          </cell>
          <cell r="J10">
            <v>2274870</v>
          </cell>
        </row>
        <row r="11">
          <cell r="A11" t="str">
            <v>케이블</v>
          </cell>
          <cell r="B11" t="str">
            <v>CV6.9KV 1C/150㎣</v>
          </cell>
          <cell r="D11" t="str">
            <v>m</v>
          </cell>
          <cell r="J11">
            <v>0</v>
          </cell>
        </row>
        <row r="12">
          <cell r="C12">
            <v>4202</v>
          </cell>
          <cell r="E12">
            <v>7195</v>
          </cell>
          <cell r="F12">
            <v>30233390</v>
          </cell>
          <cell r="I12">
            <v>7195</v>
          </cell>
          <cell r="J12">
            <v>30233390</v>
          </cell>
        </row>
        <row r="13">
          <cell r="A13" t="str">
            <v>케이블</v>
          </cell>
          <cell r="B13" t="str">
            <v>CV6.9KV 1C/250㎣</v>
          </cell>
          <cell r="D13" t="str">
            <v>m</v>
          </cell>
          <cell r="J13">
            <v>0</v>
          </cell>
        </row>
        <row r="14">
          <cell r="C14">
            <v>92</v>
          </cell>
          <cell r="E14">
            <v>10796</v>
          </cell>
          <cell r="F14">
            <v>993232</v>
          </cell>
          <cell r="I14">
            <v>10796</v>
          </cell>
          <cell r="J14">
            <v>993232</v>
          </cell>
        </row>
        <row r="15">
          <cell r="A15" t="str">
            <v>전선관</v>
          </cell>
          <cell r="B15" t="str">
            <v>파상형 50ψ</v>
          </cell>
          <cell r="D15" t="str">
            <v>m</v>
          </cell>
          <cell r="J15">
            <v>0</v>
          </cell>
        </row>
        <row r="16">
          <cell r="C16">
            <v>88</v>
          </cell>
          <cell r="E16">
            <v>570</v>
          </cell>
          <cell r="F16">
            <v>50160</v>
          </cell>
          <cell r="I16">
            <v>570</v>
          </cell>
          <cell r="J16">
            <v>50160</v>
          </cell>
        </row>
        <row r="17">
          <cell r="A17" t="str">
            <v>전선관</v>
          </cell>
          <cell r="B17" t="str">
            <v>파상형 125ψ</v>
          </cell>
          <cell r="D17" t="str">
            <v>m</v>
          </cell>
          <cell r="J17">
            <v>0</v>
          </cell>
        </row>
        <row r="18">
          <cell r="C18">
            <v>38</v>
          </cell>
          <cell r="E18">
            <v>2280</v>
          </cell>
          <cell r="F18">
            <v>86640</v>
          </cell>
          <cell r="I18">
            <v>2280</v>
          </cell>
          <cell r="J18">
            <v>86640</v>
          </cell>
        </row>
        <row r="19">
          <cell r="A19" t="str">
            <v>입착단자</v>
          </cell>
          <cell r="B19" t="str">
            <v>38㎣</v>
          </cell>
          <cell r="D19" t="str">
            <v>EA</v>
          </cell>
          <cell r="J19">
            <v>0</v>
          </cell>
        </row>
        <row r="20">
          <cell r="C20">
            <v>14</v>
          </cell>
          <cell r="E20">
            <v>104</v>
          </cell>
          <cell r="F20">
            <v>1456</v>
          </cell>
          <cell r="I20">
            <v>104</v>
          </cell>
          <cell r="J20">
            <v>1456</v>
          </cell>
        </row>
        <row r="21">
          <cell r="A21" t="str">
            <v>케이블 헤드</v>
          </cell>
          <cell r="B21" t="str">
            <v>6.9KV 1C/100㎣</v>
          </cell>
          <cell r="D21" t="str">
            <v>EA</v>
          </cell>
          <cell r="J21">
            <v>0</v>
          </cell>
        </row>
        <row r="22">
          <cell r="C22">
            <v>6</v>
          </cell>
          <cell r="E22">
            <v>80370</v>
          </cell>
          <cell r="F22">
            <v>482220</v>
          </cell>
          <cell r="I22">
            <v>80370</v>
          </cell>
          <cell r="J22">
            <v>482220</v>
          </cell>
        </row>
        <row r="23">
          <cell r="A23" t="str">
            <v>케이블 헤드</v>
          </cell>
          <cell r="B23" t="str">
            <v>6.9KV 1C/150㎣</v>
          </cell>
          <cell r="D23" t="str">
            <v>EA</v>
          </cell>
          <cell r="J23">
            <v>0</v>
          </cell>
        </row>
        <row r="24">
          <cell r="C24">
            <v>12</v>
          </cell>
          <cell r="E24">
            <v>90440</v>
          </cell>
          <cell r="F24">
            <v>1085280</v>
          </cell>
          <cell r="I24">
            <v>90440</v>
          </cell>
          <cell r="J24">
            <v>1085280</v>
          </cell>
        </row>
        <row r="25">
          <cell r="A25" t="str">
            <v>케이블 헤드</v>
          </cell>
          <cell r="B25" t="str">
            <v>6.9KV 1C/250㎣</v>
          </cell>
          <cell r="D25" t="str">
            <v>EA</v>
          </cell>
          <cell r="J25">
            <v>0</v>
          </cell>
        </row>
        <row r="26">
          <cell r="C26">
            <v>12</v>
          </cell>
          <cell r="E26">
            <v>96710</v>
          </cell>
          <cell r="F26">
            <v>1160520</v>
          </cell>
          <cell r="I26">
            <v>96710</v>
          </cell>
          <cell r="J26">
            <v>1160520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77"/>
      <sheetName val="#REF"/>
      <sheetName val="6PILE  (돌출)"/>
      <sheetName val="수안보-MBR1"/>
      <sheetName val="총집계표"/>
      <sheetName val="Sheet1"/>
      <sheetName val="지구단위계획"/>
      <sheetName val="단가산출"/>
      <sheetName val="DATE"/>
      <sheetName val="NOMUBI"/>
      <sheetName val="물집"/>
      <sheetName val="현금예금"/>
      <sheetName val="수량산출"/>
      <sheetName val="대창(장성)"/>
      <sheetName val="마산방향"/>
      <sheetName val="진주방향"/>
      <sheetName val="삼보지질"/>
      <sheetName val="변경후-SHEET"/>
      <sheetName val="일반수량총괄집계"/>
      <sheetName val="일위대가(계측기설치)"/>
      <sheetName val="내역표지"/>
      <sheetName val="내역서"/>
      <sheetName val="자재"/>
      <sheetName val="1.설계조건"/>
      <sheetName val="종배수관"/>
      <sheetName val="노임"/>
      <sheetName val="대창(함평)-창열"/>
      <sheetName val="지급자재"/>
      <sheetName val="교각1"/>
      <sheetName val="변화치수"/>
      <sheetName val="우각부보강"/>
      <sheetName val="일위대가표"/>
      <sheetName val="내역서 (2)"/>
      <sheetName val="예정(3)"/>
      <sheetName val="동원(3)"/>
      <sheetName val="9GNG운반"/>
      <sheetName val="말뚝지지력산정"/>
      <sheetName val="수량집계"/>
      <sheetName val="총괄표"/>
      <sheetName val="맨홀수량"/>
      <sheetName val="식재가격"/>
      <sheetName val="식재총괄"/>
      <sheetName val="일위목록"/>
      <sheetName val="ABUT수량-A1"/>
      <sheetName val="터널조도"/>
      <sheetName val="DATA"/>
      <sheetName val="품셈TABLE"/>
      <sheetName val="노임단가"/>
      <sheetName val="TYPE-A"/>
      <sheetName val="5.모델링"/>
      <sheetName val="토목주소"/>
      <sheetName val="프랜트면허"/>
      <sheetName val="단가"/>
      <sheetName val="조건표"/>
      <sheetName val="1.3.1절점좌표"/>
      <sheetName val="1.1설계기준"/>
      <sheetName val="우배수"/>
      <sheetName val="맨홀수량산출"/>
      <sheetName val="원형맨홀수량"/>
      <sheetName val="방음벽기초(H=4m)"/>
      <sheetName val="터파기및재료"/>
      <sheetName val="단면가정"/>
      <sheetName val="집계표"/>
      <sheetName val="상-교대(A1-A2)"/>
      <sheetName val="쌍송교"/>
      <sheetName val="8.PILE  (돌출)"/>
      <sheetName val="COPING"/>
      <sheetName val="시중노임단가"/>
      <sheetName val="설 계"/>
      <sheetName val="현장조사"/>
      <sheetName val="BID"/>
      <sheetName val="4.말뚝설계"/>
      <sheetName val="3BL공동구 수량"/>
      <sheetName val="단위수량"/>
      <sheetName val="바닥판"/>
      <sheetName val="입력DATA"/>
      <sheetName val="보성조서"/>
      <sheetName val="일위대가"/>
      <sheetName val="capbeam(1)"/>
      <sheetName val="眞비상(진주)"/>
      <sheetName val="계산식"/>
      <sheetName val="날개벽수량표"/>
      <sheetName val="Sheet17"/>
      <sheetName val="1~69"/>
      <sheetName val="3지구단위"/>
      <sheetName val="입찰안"/>
      <sheetName val="70%"/>
      <sheetName val="sheets"/>
      <sheetName val="설비"/>
      <sheetName val="수자재단위당"/>
      <sheetName val="단가 및 재료비"/>
      <sheetName val="단가산출1"/>
      <sheetName val="sw1"/>
      <sheetName val="차액보증"/>
      <sheetName val="신호등일위대가"/>
      <sheetName val="내역"/>
      <sheetName val="상수도토공집계표"/>
      <sheetName val="SORCE1"/>
      <sheetName val="단가비교표_공통1"/>
      <sheetName val="관급자재"/>
      <sheetName val="1호토공"/>
      <sheetName val="내역(중앙)"/>
      <sheetName val="실행철강하도"/>
      <sheetName val="물질수지-음식물  "/>
      <sheetName val="WIND"/>
      <sheetName val="1호맨홀수량산출"/>
      <sheetName val="인구밀도산정"/>
      <sheetName val="1호철근량"/>
      <sheetName val="설계"/>
      <sheetName val="조도계산서 (도서)"/>
      <sheetName val="MFAB"/>
      <sheetName val="MFRT"/>
      <sheetName val="MPKG"/>
      <sheetName val="MPRD"/>
      <sheetName val="일위"/>
      <sheetName val="가시설(TYPE-A)"/>
      <sheetName val="1-1평균터파기고(1)"/>
      <sheetName val="평균터파기고(1-2,ASP)"/>
      <sheetName val="배수통관(좌)"/>
      <sheetName val="교통표지판수량집계표"/>
      <sheetName val="수직구(H-pile)"/>
      <sheetName val="수리계산(2021)"/>
      <sheetName val="조명시설"/>
      <sheetName val="기둥(원형)"/>
      <sheetName val="흙쌓기도수로설치현황(1)"/>
      <sheetName val="플랜트 설치"/>
      <sheetName val="교통대책내역"/>
      <sheetName val="MOTOR"/>
      <sheetName val="1호맨홀가감수량"/>
      <sheetName val="단가(1)"/>
      <sheetName val="노무비"/>
      <sheetName val="4.2유효폭의 계산"/>
      <sheetName val="Total"/>
      <sheetName val="토공1차"/>
      <sheetName val="전체내역 (2)"/>
      <sheetName val="산출근거"/>
      <sheetName val="1차3회-개소별명세서-빨간색-인쇄용(21873)"/>
      <sheetName val="인상효1"/>
      <sheetName val="기초계산(Pmax)"/>
      <sheetName val="투찰"/>
      <sheetName val="산출내역서집계표"/>
      <sheetName val="진상-금이"/>
      <sheetName val="집수정"/>
      <sheetName val="guard(mac)"/>
      <sheetName val="원형1호맨홀토공수량"/>
      <sheetName val="용소리교"/>
      <sheetName val="기계경비"/>
      <sheetName val="용집"/>
      <sheetName val="99 조정금액"/>
      <sheetName val="JUCKEYK"/>
      <sheetName val="단면치수"/>
      <sheetName val="대운산출"/>
      <sheetName val="N賃率-職"/>
      <sheetName val="ⴭⴭⴭⴭ"/>
      <sheetName val="맨홀토공"/>
      <sheetName val="이토변실(A3-LINE)"/>
      <sheetName val="J형측구단위수량"/>
      <sheetName val="단위중량"/>
      <sheetName val="8-3기계경비"/>
      <sheetName val="7.산출집계"/>
      <sheetName val="3.단가산출서"/>
      <sheetName val="4.일위산출"/>
      <sheetName val="9.자재단가"/>
      <sheetName val="FAB별"/>
      <sheetName val="최종보고1"/>
      <sheetName val="cost"/>
      <sheetName val="설계내역서"/>
      <sheetName val="가시설단위수량"/>
      <sheetName val="기기리스트"/>
      <sheetName val="집계표(육상)"/>
      <sheetName val="연결임시"/>
      <sheetName val="106C0300"/>
      <sheetName val="Sheet1 (2)"/>
      <sheetName val="참조자료"/>
      <sheetName val="표지"/>
      <sheetName val="JUCK"/>
      <sheetName val="배수내역 (2)"/>
      <sheetName val="J直材4"/>
      <sheetName val="수문일1"/>
      <sheetName val="식재수량표"/>
      <sheetName val="2002하반기노임기준"/>
      <sheetName val="수목단가"/>
      <sheetName val="횡배수관집현황(2공구)"/>
      <sheetName val="목록"/>
      <sheetName val="옥외"/>
      <sheetName val="견적대비"/>
      <sheetName val="내역서01"/>
      <sheetName val="Macro1"/>
      <sheetName val="보도경계블럭"/>
      <sheetName val="L_RPTA05_목록"/>
      <sheetName val="CALCULATION"/>
      <sheetName val="집계"/>
      <sheetName val="건축내역"/>
      <sheetName val="건축원가계산서"/>
      <sheetName val="미드수량"/>
      <sheetName val="준검 내역서"/>
      <sheetName val="Y-WORK"/>
      <sheetName val="가도공"/>
      <sheetName val="교각계산"/>
      <sheetName val="덕전리"/>
      <sheetName val="설계조건"/>
      <sheetName val="안정계산"/>
      <sheetName val="단면검토"/>
      <sheetName val="대비"/>
      <sheetName val="정부노임단가"/>
      <sheetName val="4차원가계산서"/>
      <sheetName val="산출내역서"/>
      <sheetName val="일반부표"/>
      <sheetName val="시설물일위"/>
      <sheetName val="광양방향"/>
      <sheetName val="Sheet3"/>
      <sheetName val="토목"/>
      <sheetName val="일위대가목록"/>
      <sheetName val="4.교통시설공"/>
      <sheetName val="INPUT"/>
      <sheetName val=" 토목 처리장도급내역서 "/>
      <sheetName val="상촌2교-일반수량집계"/>
      <sheetName val="총괄"/>
      <sheetName val="차선도색수량집계"/>
      <sheetName val="정렬"/>
      <sheetName val="도로횡단-D300"/>
      <sheetName val="도장수량(하1)"/>
      <sheetName val="주형"/>
      <sheetName val="화산경계"/>
      <sheetName val="L형옹벽단위수량(35)"/>
      <sheetName val="수토공단위당"/>
      <sheetName val="참조"/>
      <sheetName val="기계경비일람"/>
      <sheetName val="PLCAL"/>
      <sheetName val="건축"/>
      <sheetName val="집계표(수배전제조구매)"/>
      <sheetName val="간접"/>
      <sheetName val="다이꾸"/>
      <sheetName val="수량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FOOTING단면력"/>
      <sheetName val="갑지"/>
      <sheetName val="교통처리우회도로"/>
      <sheetName val="6PILE__(돌출)"/>
      <sheetName val="토목공사일반"/>
      <sheetName val="단중표"/>
      <sheetName val="인건-측정"/>
      <sheetName val="XL4Poppy"/>
      <sheetName val="자재비"/>
      <sheetName val="토사(PE)"/>
      <sheetName val="보차도경계석"/>
      <sheetName val="토공"/>
      <sheetName val="물가시세"/>
      <sheetName val="내역(창신)"/>
      <sheetName val="전력구구조물산근"/>
      <sheetName val="토공 total"/>
      <sheetName val="라.공사비"/>
      <sheetName val="다.도서인쇄비"/>
      <sheetName val="기초자료"/>
      <sheetName val="01AC"/>
      <sheetName val="직접인건비"/>
      <sheetName val="T13(P68~72,78)"/>
      <sheetName val="배수내역"/>
      <sheetName val="지수"/>
      <sheetName val="1.설계기준"/>
      <sheetName val="인수공규격"/>
      <sheetName val="입력창"/>
      <sheetName val="일위대가(가설)"/>
      <sheetName val="6공구(당초)"/>
      <sheetName val="설계예산서"/>
      <sheetName val="5지구단위"/>
      <sheetName val="POOM_MOTO"/>
      <sheetName val="3. 지하차도 물량 집계표"/>
      <sheetName val="2호맨홀공제수량"/>
      <sheetName val="tggwan(mac)"/>
      <sheetName val="목차"/>
      <sheetName val="포장공(집계)"/>
      <sheetName val="토목2"/>
      <sheetName val="1-1"/>
      <sheetName val="계산서(곡선부)"/>
      <sheetName val="-치수표(곡선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2"/>
      <sheetName val="단가산출1"/>
      <sheetName val="일위대가"/>
      <sheetName val="일위대가data"/>
      <sheetName val="이름표"/>
    </sheetNames>
    <sheetDataSet>
      <sheetData sheetId="0">
        <row r="3">
          <cell r="F3">
            <v>929.6</v>
          </cell>
        </row>
        <row r="8">
          <cell r="AG8">
            <v>17109</v>
          </cell>
        </row>
        <row r="10">
          <cell r="AG10">
            <v>13976</v>
          </cell>
        </row>
        <row r="32">
          <cell r="U32">
            <v>1340</v>
          </cell>
        </row>
        <row r="33">
          <cell r="U33">
            <v>1044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 및 재료비"/>
      <sheetName val="중기사용료"/>
      <sheetName val="중기사용료산출근거"/>
      <sheetName val="단가산출1"/>
      <sheetName val="단가산출2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9">
          <cell r="AP79">
            <v>417</v>
          </cell>
        </row>
        <row r="80">
          <cell r="AQ80">
            <v>280</v>
          </cell>
        </row>
        <row r="81">
          <cell r="AR81">
            <v>240</v>
          </cell>
        </row>
        <row r="85">
          <cell r="AO85">
            <v>2421</v>
          </cell>
        </row>
        <row r="130">
          <cell r="AP130">
            <v>283</v>
          </cell>
        </row>
        <row r="131">
          <cell r="AQ131">
            <v>190</v>
          </cell>
        </row>
        <row r="132">
          <cell r="AR132">
            <v>163</v>
          </cell>
        </row>
        <row r="136">
          <cell r="AO136">
            <v>605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5"/>
  <sheetViews>
    <sheetView tabSelected="1" workbookViewId="0">
      <selection activeCell="D5" sqref="D5"/>
    </sheetView>
  </sheetViews>
  <sheetFormatPr defaultColWidth="8.88671875" defaultRowHeight="20.100000000000001" customHeight="1" x14ac:dyDescent="0.15"/>
  <cols>
    <col min="1" max="2" width="8.88671875" style="69"/>
    <col min="3" max="3" width="9.109375" style="69" customWidth="1"/>
    <col min="4" max="10" width="8.88671875" style="69"/>
    <col min="11" max="11" width="9.33203125" style="69" customWidth="1"/>
    <col min="12" max="16384" width="8.88671875" style="69"/>
  </cols>
  <sheetData>
    <row r="1" spans="1:13" ht="20.100000000000001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26.25" customHeight="1" x14ac:dyDescent="0.1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72.75" customHeight="1" x14ac:dyDescent="0.15">
      <c r="A3" s="272" t="s">
        <v>218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13" ht="45.75" customHeight="1" x14ac:dyDescent="0.15">
      <c r="A4" s="274" t="s">
        <v>37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</row>
    <row r="5" spans="1:13" ht="20.100000000000001" customHeight="1" x14ac:dyDescent="0.15">
      <c r="A5" s="71"/>
      <c r="B5" s="71"/>
      <c r="C5" s="71"/>
      <c r="D5" s="71"/>
      <c r="E5" s="71"/>
      <c r="F5" s="71"/>
      <c r="G5" s="71"/>
      <c r="H5" s="71"/>
      <c r="I5" s="70"/>
      <c r="J5" s="70"/>
      <c r="K5" s="70"/>
      <c r="L5" s="70"/>
      <c r="M5" s="70"/>
    </row>
    <row r="6" spans="1:13" ht="15" customHeight="1" x14ac:dyDescent="0.15">
      <c r="A6" s="71"/>
      <c r="B6" s="71"/>
      <c r="C6" s="71"/>
      <c r="D6" s="71"/>
      <c r="E6" s="71"/>
      <c r="F6" s="71"/>
      <c r="G6" s="71"/>
      <c r="H6" s="71"/>
      <c r="I6" s="70"/>
      <c r="J6" s="70"/>
      <c r="K6" s="70"/>
      <c r="L6" s="70"/>
      <c r="M6" s="70"/>
    </row>
    <row r="7" spans="1:13" ht="20.100000000000001" customHeight="1" x14ac:dyDescent="0.15">
      <c r="A7" s="71"/>
      <c r="B7" s="71"/>
      <c r="C7" s="71"/>
      <c r="D7" s="71"/>
      <c r="E7" s="71"/>
      <c r="F7" s="71"/>
      <c r="G7" s="71"/>
      <c r="H7" s="71"/>
      <c r="I7" s="70"/>
      <c r="J7" s="70"/>
      <c r="K7" s="70"/>
      <c r="L7" s="70"/>
      <c r="M7" s="70"/>
    </row>
    <row r="8" spans="1:13" ht="20.100000000000001" customHeight="1" x14ac:dyDescent="0.15">
      <c r="A8" s="71"/>
      <c r="B8" s="71"/>
      <c r="C8" s="71"/>
      <c r="D8" s="71"/>
      <c r="E8" s="71"/>
      <c r="F8" s="71"/>
      <c r="G8" s="71"/>
      <c r="H8" s="71"/>
      <c r="I8" s="70"/>
      <c r="J8" s="70"/>
      <c r="K8" s="70"/>
      <c r="L8" s="70"/>
      <c r="M8" s="70"/>
    </row>
    <row r="9" spans="1:13" ht="16.5" customHeight="1" x14ac:dyDescent="0.15">
      <c r="A9" s="71"/>
      <c r="B9" s="71"/>
      <c r="C9" s="71"/>
      <c r="D9" s="71"/>
      <c r="E9" s="71"/>
      <c r="F9" s="71"/>
      <c r="G9" s="71"/>
      <c r="H9" s="71"/>
      <c r="I9" s="70"/>
      <c r="J9" s="70"/>
      <c r="K9" s="70"/>
      <c r="L9" s="70"/>
      <c r="M9" s="70"/>
    </row>
    <row r="10" spans="1:13" ht="16.5" customHeight="1" x14ac:dyDescent="0.15">
      <c r="A10" s="71"/>
      <c r="B10" s="71"/>
      <c r="C10" s="71"/>
      <c r="D10" s="71"/>
      <c r="E10" s="71"/>
      <c r="F10" s="71"/>
      <c r="G10" s="71"/>
      <c r="H10" s="71"/>
      <c r="I10" s="70"/>
      <c r="J10" s="70"/>
      <c r="K10" s="70"/>
      <c r="L10" s="70"/>
      <c r="M10" s="70"/>
    </row>
    <row r="11" spans="1:13" ht="12.75" customHeight="1" x14ac:dyDescent="0.15">
      <c r="A11" s="71"/>
      <c r="B11" s="71"/>
      <c r="C11" s="71"/>
      <c r="D11" s="71"/>
      <c r="E11" s="71"/>
      <c r="F11" s="71"/>
      <c r="G11" s="71"/>
      <c r="H11" s="71"/>
      <c r="I11" s="70"/>
      <c r="J11" s="70"/>
      <c r="K11" s="70"/>
      <c r="L11" s="70"/>
      <c r="M11" s="70"/>
    </row>
    <row r="12" spans="1:13" ht="20.100000000000001" customHeight="1" x14ac:dyDescent="0.15">
      <c r="A12" s="71"/>
      <c r="B12" s="71"/>
      <c r="C12" s="71"/>
      <c r="D12" s="71"/>
      <c r="E12" s="71"/>
      <c r="F12" s="71"/>
      <c r="G12" s="71"/>
      <c r="H12"/>
      <c r="I12" s="70"/>
      <c r="J12" s="70"/>
      <c r="K12" s="70"/>
      <c r="L12" s="70"/>
      <c r="M12" s="70"/>
    </row>
    <row r="13" spans="1:13" ht="20.100000000000001" customHeight="1" x14ac:dyDescent="0.15">
      <c r="A13" s="71"/>
      <c r="B13" s="71"/>
      <c r="C13" s="71"/>
      <c r="D13" s="71"/>
      <c r="E13" s="71"/>
      <c r="F13" s="71"/>
      <c r="G13" s="71"/>
      <c r="H13" s="71"/>
      <c r="I13" s="70"/>
      <c r="J13" s="70"/>
      <c r="K13" s="70"/>
      <c r="L13" s="70"/>
      <c r="M13" s="70"/>
    </row>
    <row r="14" spans="1:13" ht="20.100000000000001" customHeight="1" x14ac:dyDescent="0.15">
      <c r="A14" s="71"/>
      <c r="B14" s="71"/>
      <c r="C14" s="71"/>
      <c r="D14" s="71"/>
      <c r="E14" s="71"/>
      <c r="F14" s="71"/>
      <c r="G14" s="71"/>
      <c r="H14" s="71"/>
      <c r="I14" s="70"/>
      <c r="J14" s="70"/>
      <c r="K14" s="70"/>
      <c r="L14" s="70"/>
      <c r="M14" s="70"/>
    </row>
    <row r="15" spans="1:13" ht="21.75" customHeight="1" x14ac:dyDescent="0.15">
      <c r="A15" s="71"/>
      <c r="B15" s="71"/>
      <c r="C15" s="71"/>
      <c r="D15" s="71"/>
      <c r="E15" s="71"/>
      <c r="F15" s="71"/>
      <c r="G15" s="71"/>
      <c r="H15" s="71"/>
      <c r="I15" s="70"/>
      <c r="J15" s="70"/>
      <c r="K15" s="70"/>
      <c r="L15" s="70"/>
      <c r="M15" s="70"/>
    </row>
    <row r="16" spans="1:13" ht="45" customHeight="1" x14ac:dyDescent="0.15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</row>
    <row r="17" spans="1:13" ht="37.5" customHeight="1" x14ac:dyDescent="0.15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</row>
    <row r="18" spans="1:13" ht="20.100000000000001" customHeight="1" x14ac:dyDescent="0.15">
      <c r="A18" s="71"/>
      <c r="B18" s="71"/>
      <c r="C18" s="163"/>
      <c r="D18" s="71"/>
      <c r="E18" s="71"/>
      <c r="F18" s="71"/>
      <c r="G18" s="71"/>
      <c r="H18" s="71"/>
      <c r="I18" s="70"/>
      <c r="J18" s="70"/>
      <c r="K18" s="70"/>
      <c r="L18" s="70"/>
      <c r="M18" s="70"/>
    </row>
    <row r="19" spans="1:13" ht="35.1" customHeight="1" x14ac:dyDescent="0.15"/>
    <row r="20" spans="1:13" ht="35.1" customHeight="1" x14ac:dyDescent="0.15"/>
    <row r="21" spans="1:13" ht="35.1" customHeight="1" x14ac:dyDescent="0.15"/>
    <row r="22" spans="1:13" ht="35.1" customHeight="1" x14ac:dyDescent="0.15"/>
    <row r="23" spans="1:13" ht="35.1" customHeight="1" x14ac:dyDescent="0.15"/>
    <row r="24" spans="1:13" ht="35.1" customHeight="1" x14ac:dyDescent="0.15"/>
    <row r="25" spans="1:13" ht="35.1" customHeight="1" x14ac:dyDescent="0.15"/>
    <row r="26" spans="1:13" ht="35.1" customHeight="1" x14ac:dyDescent="0.15"/>
    <row r="27" spans="1:13" ht="35.1" customHeight="1" x14ac:dyDescent="0.15"/>
    <row r="28" spans="1:13" ht="35.1" customHeight="1" x14ac:dyDescent="0.15"/>
    <row r="29" spans="1:13" ht="35.1" customHeight="1" x14ac:dyDescent="0.15"/>
    <row r="30" spans="1:13" ht="35.1" customHeight="1" x14ac:dyDescent="0.15"/>
    <row r="31" spans="1:13" ht="35.1" customHeight="1" x14ac:dyDescent="0.15"/>
    <row r="32" spans="1:13" ht="35.1" customHeight="1" x14ac:dyDescent="0.15"/>
    <row r="33" ht="35.1" customHeight="1" x14ac:dyDescent="0.15"/>
    <row r="34" ht="35.1" customHeight="1" x14ac:dyDescent="0.15"/>
    <row r="35" ht="35.1" customHeight="1" x14ac:dyDescent="0.15"/>
    <row r="36" ht="35.1" customHeight="1" x14ac:dyDescent="0.15"/>
    <row r="37" ht="35.1" customHeight="1" x14ac:dyDescent="0.15"/>
    <row r="38" ht="35.1" customHeight="1" x14ac:dyDescent="0.15"/>
    <row r="39" ht="35.1" customHeight="1" x14ac:dyDescent="0.15"/>
    <row r="40" ht="35.1" customHeight="1" x14ac:dyDescent="0.15"/>
    <row r="41" ht="35.1" customHeight="1" x14ac:dyDescent="0.15"/>
    <row r="42" ht="35.1" customHeight="1" x14ac:dyDescent="0.15"/>
    <row r="43" ht="35.1" customHeight="1" x14ac:dyDescent="0.15"/>
    <row r="44" ht="35.1" customHeight="1" x14ac:dyDescent="0.15"/>
    <row r="45" ht="35.1" customHeight="1" x14ac:dyDescent="0.15"/>
    <row r="46" ht="35.1" customHeight="1" x14ac:dyDescent="0.15"/>
    <row r="47" ht="35.1" customHeight="1" x14ac:dyDescent="0.15"/>
    <row r="48" ht="35.1" customHeight="1" x14ac:dyDescent="0.15"/>
    <row r="49" spans="2:2" ht="35.1" customHeight="1" x14ac:dyDescent="0.15"/>
    <row r="50" spans="2:2" ht="35.1" customHeight="1" x14ac:dyDescent="0.15">
      <c r="B50" s="164"/>
    </row>
    <row r="51" spans="2:2" ht="35.1" customHeight="1" x14ac:dyDescent="0.15"/>
    <row r="52" spans="2:2" ht="35.1" customHeight="1" x14ac:dyDescent="0.15"/>
    <row r="53" spans="2:2" ht="35.1" customHeight="1" x14ac:dyDescent="0.15"/>
    <row r="54" spans="2:2" ht="35.1" customHeight="1" x14ac:dyDescent="0.15"/>
    <row r="55" spans="2:2" ht="35.1" customHeight="1" x14ac:dyDescent="0.15"/>
    <row r="56" spans="2:2" ht="35.1" customHeight="1" x14ac:dyDescent="0.15"/>
    <row r="57" spans="2:2" ht="35.1" customHeight="1" x14ac:dyDescent="0.15"/>
    <row r="58" spans="2:2" ht="35.1" customHeight="1" x14ac:dyDescent="0.15"/>
    <row r="59" spans="2:2" ht="35.1" customHeight="1" x14ac:dyDescent="0.15"/>
    <row r="60" spans="2:2" ht="35.1" customHeight="1" x14ac:dyDescent="0.15"/>
    <row r="61" spans="2:2" ht="35.1" customHeight="1" x14ac:dyDescent="0.15"/>
    <row r="62" spans="2:2" ht="35.1" customHeight="1" x14ac:dyDescent="0.15"/>
    <row r="63" spans="2:2" ht="35.1" customHeight="1" x14ac:dyDescent="0.15"/>
    <row r="64" spans="2:2" ht="35.1" customHeight="1" x14ac:dyDescent="0.15"/>
    <row r="65" ht="35.1" customHeight="1" x14ac:dyDescent="0.15"/>
    <row r="66" ht="35.1" customHeight="1" x14ac:dyDescent="0.15"/>
    <row r="67" ht="35.1" customHeight="1" x14ac:dyDescent="0.15"/>
    <row r="68" ht="35.1" customHeight="1" x14ac:dyDescent="0.15"/>
    <row r="69" ht="35.1" customHeight="1" x14ac:dyDescent="0.15"/>
    <row r="70" ht="35.1" customHeight="1" x14ac:dyDescent="0.15"/>
    <row r="71" ht="35.1" customHeight="1" x14ac:dyDescent="0.15"/>
    <row r="72" ht="35.1" customHeight="1" x14ac:dyDescent="0.15"/>
    <row r="73" ht="35.1" customHeight="1" x14ac:dyDescent="0.15"/>
    <row r="74" ht="35.1" customHeight="1" x14ac:dyDescent="0.15"/>
    <row r="75" ht="35.1" customHeight="1" x14ac:dyDescent="0.15"/>
    <row r="76" ht="35.1" customHeight="1" x14ac:dyDescent="0.15"/>
    <row r="77" ht="35.1" customHeight="1" x14ac:dyDescent="0.15"/>
    <row r="78" ht="35.1" customHeight="1" x14ac:dyDescent="0.15"/>
    <row r="79" ht="35.1" customHeight="1" x14ac:dyDescent="0.15"/>
    <row r="80" ht="35.1" customHeight="1" x14ac:dyDescent="0.15"/>
    <row r="81" ht="35.1" customHeight="1" x14ac:dyDescent="0.15"/>
    <row r="82" ht="35.1" customHeight="1" x14ac:dyDescent="0.15"/>
    <row r="83" ht="35.1" customHeight="1" x14ac:dyDescent="0.15"/>
    <row r="84" ht="35.1" customHeight="1" x14ac:dyDescent="0.15"/>
    <row r="85" ht="35.1" customHeight="1" x14ac:dyDescent="0.15"/>
    <row r="86" ht="35.1" customHeight="1" x14ac:dyDescent="0.15"/>
    <row r="87" ht="35.1" customHeight="1" x14ac:dyDescent="0.15"/>
    <row r="88" ht="35.1" customHeight="1" x14ac:dyDescent="0.15"/>
    <row r="89" ht="35.1" customHeight="1" x14ac:dyDescent="0.15"/>
    <row r="90" ht="35.1" customHeight="1" x14ac:dyDescent="0.15"/>
    <row r="91" ht="35.1" customHeight="1" x14ac:dyDescent="0.15"/>
    <row r="92" ht="35.1" customHeight="1" x14ac:dyDescent="0.15"/>
    <row r="93" ht="35.1" customHeight="1" x14ac:dyDescent="0.15"/>
    <row r="94" ht="35.1" customHeight="1" x14ac:dyDescent="0.15"/>
    <row r="95" ht="35.1" customHeight="1" x14ac:dyDescent="0.15"/>
    <row r="96" ht="35.1" customHeight="1" x14ac:dyDescent="0.15"/>
    <row r="97" ht="35.1" customHeight="1" x14ac:dyDescent="0.15"/>
    <row r="98" ht="35.1" customHeight="1" x14ac:dyDescent="0.15"/>
    <row r="99" ht="35.1" customHeight="1" x14ac:dyDescent="0.15"/>
    <row r="100" ht="35.1" customHeight="1" x14ac:dyDescent="0.15"/>
    <row r="101" ht="35.1" customHeight="1" x14ac:dyDescent="0.15"/>
    <row r="102" ht="35.1" customHeight="1" x14ac:dyDescent="0.15"/>
    <row r="103" ht="35.1" customHeight="1" x14ac:dyDescent="0.15"/>
    <row r="104" ht="35.1" customHeight="1" x14ac:dyDescent="0.15"/>
    <row r="105" ht="35.1" customHeight="1" x14ac:dyDescent="0.15"/>
    <row r="106" ht="35.1" customHeight="1" x14ac:dyDescent="0.15"/>
    <row r="107" ht="35.1" customHeight="1" x14ac:dyDescent="0.15"/>
    <row r="108" ht="35.1" customHeight="1" x14ac:dyDescent="0.15"/>
    <row r="109" ht="35.1" customHeight="1" x14ac:dyDescent="0.15"/>
    <row r="110" ht="35.1" customHeight="1" x14ac:dyDescent="0.15"/>
    <row r="111" ht="35.1" customHeight="1" x14ac:dyDescent="0.15"/>
    <row r="112" ht="35.1" customHeight="1" x14ac:dyDescent="0.15"/>
    <row r="113" ht="35.1" customHeight="1" x14ac:dyDescent="0.15"/>
    <row r="114" ht="35.1" customHeight="1" x14ac:dyDescent="0.15"/>
    <row r="115" ht="35.1" customHeight="1" x14ac:dyDescent="0.15"/>
    <row r="116" ht="35.1" customHeight="1" x14ac:dyDescent="0.15"/>
    <row r="117" ht="35.1" customHeight="1" x14ac:dyDescent="0.15"/>
    <row r="118" ht="35.1" customHeight="1" x14ac:dyDescent="0.15"/>
    <row r="119" ht="35.1" customHeight="1" x14ac:dyDescent="0.15"/>
    <row r="120" ht="35.1" customHeight="1" x14ac:dyDescent="0.15"/>
    <row r="121" ht="35.1" customHeight="1" x14ac:dyDescent="0.15"/>
    <row r="122" ht="35.1" customHeight="1" x14ac:dyDescent="0.15"/>
    <row r="123" ht="35.1" customHeight="1" x14ac:dyDescent="0.15"/>
    <row r="124" ht="35.1" customHeight="1" x14ac:dyDescent="0.15"/>
    <row r="125" ht="35.1" customHeight="1" x14ac:dyDescent="0.15"/>
    <row r="126" ht="35.1" customHeight="1" x14ac:dyDescent="0.15"/>
    <row r="127" ht="35.1" customHeight="1" x14ac:dyDescent="0.15"/>
    <row r="128" ht="35.1" customHeight="1" x14ac:dyDescent="0.15"/>
    <row r="129" ht="35.1" customHeight="1" x14ac:dyDescent="0.15"/>
    <row r="130" ht="35.1" customHeight="1" x14ac:dyDescent="0.15"/>
    <row r="131" ht="35.1" customHeight="1" x14ac:dyDescent="0.15"/>
    <row r="132" ht="35.1" customHeight="1" x14ac:dyDescent="0.15"/>
    <row r="133" ht="35.1" customHeight="1" x14ac:dyDescent="0.15"/>
    <row r="134" ht="35.1" customHeight="1" x14ac:dyDescent="0.15"/>
    <row r="135" ht="35.1" customHeight="1" x14ac:dyDescent="0.15"/>
    <row r="136" ht="35.1" customHeight="1" x14ac:dyDescent="0.15"/>
    <row r="137" ht="35.1" customHeight="1" x14ac:dyDescent="0.15"/>
    <row r="138" ht="35.1" customHeight="1" x14ac:dyDescent="0.15"/>
    <row r="139" ht="35.1" customHeight="1" x14ac:dyDescent="0.15"/>
    <row r="140" ht="35.1" customHeight="1" x14ac:dyDescent="0.15"/>
    <row r="141" ht="35.1" customHeight="1" x14ac:dyDescent="0.15"/>
    <row r="142" ht="35.1" customHeight="1" x14ac:dyDescent="0.15"/>
    <row r="143" ht="35.1" customHeight="1" x14ac:dyDescent="0.15"/>
    <row r="144" ht="35.1" customHeight="1" x14ac:dyDescent="0.15"/>
    <row r="145" ht="35.1" customHeight="1" x14ac:dyDescent="0.15"/>
    <row r="146" ht="35.1" customHeight="1" x14ac:dyDescent="0.15"/>
    <row r="147" ht="35.1" customHeight="1" x14ac:dyDescent="0.15"/>
    <row r="148" ht="35.1" customHeight="1" x14ac:dyDescent="0.15"/>
    <row r="149" ht="35.1" customHeight="1" x14ac:dyDescent="0.15"/>
    <row r="150" ht="35.1" customHeight="1" x14ac:dyDescent="0.15"/>
    <row r="151" ht="35.1" customHeight="1" x14ac:dyDescent="0.15"/>
    <row r="152" ht="35.1" customHeight="1" x14ac:dyDescent="0.15"/>
    <row r="153" ht="35.1" customHeight="1" x14ac:dyDescent="0.15"/>
    <row r="154" ht="35.1" customHeight="1" x14ac:dyDescent="0.15"/>
    <row r="155" ht="35.1" customHeight="1" x14ac:dyDescent="0.15"/>
    <row r="156" ht="35.1" customHeight="1" x14ac:dyDescent="0.15"/>
    <row r="157" ht="35.1" customHeight="1" x14ac:dyDescent="0.15"/>
    <row r="158" ht="35.1" customHeight="1" x14ac:dyDescent="0.15"/>
    <row r="159" ht="35.1" customHeight="1" x14ac:dyDescent="0.15"/>
    <row r="160" ht="35.1" customHeight="1" x14ac:dyDescent="0.15"/>
    <row r="161" ht="35.1" customHeight="1" x14ac:dyDescent="0.15"/>
    <row r="162" ht="35.1" customHeight="1" x14ac:dyDescent="0.15"/>
    <row r="163" ht="35.1" customHeight="1" x14ac:dyDescent="0.15"/>
    <row r="164" ht="35.1" customHeight="1" x14ac:dyDescent="0.15"/>
    <row r="165" ht="35.1" customHeight="1" x14ac:dyDescent="0.15"/>
    <row r="166" ht="35.1" customHeight="1" x14ac:dyDescent="0.15"/>
    <row r="167" ht="35.1" customHeight="1" x14ac:dyDescent="0.15"/>
    <row r="168" ht="35.1" customHeight="1" x14ac:dyDescent="0.15"/>
    <row r="169" ht="35.1" customHeight="1" x14ac:dyDescent="0.15"/>
    <row r="170" ht="35.1" customHeight="1" x14ac:dyDescent="0.15"/>
    <row r="171" ht="35.1" customHeight="1" x14ac:dyDescent="0.15"/>
    <row r="172" ht="35.1" customHeight="1" x14ac:dyDescent="0.15"/>
    <row r="173" ht="35.1" customHeight="1" x14ac:dyDescent="0.15"/>
    <row r="174" ht="35.1" customHeight="1" x14ac:dyDescent="0.15"/>
    <row r="175" ht="35.1" customHeight="1" x14ac:dyDescent="0.15"/>
    <row r="176" ht="35.1" customHeight="1" x14ac:dyDescent="0.15"/>
    <row r="177" ht="35.1" customHeight="1" x14ac:dyDescent="0.15"/>
    <row r="178" ht="35.1" customHeight="1" x14ac:dyDescent="0.15"/>
    <row r="179" ht="35.1" customHeight="1" x14ac:dyDescent="0.15"/>
    <row r="180" ht="35.1" customHeight="1" x14ac:dyDescent="0.15"/>
    <row r="181" ht="35.1" customHeight="1" x14ac:dyDescent="0.15"/>
    <row r="182" ht="35.1" customHeight="1" x14ac:dyDescent="0.15"/>
    <row r="183" ht="35.1" customHeight="1" x14ac:dyDescent="0.15"/>
    <row r="184" ht="35.1" customHeight="1" x14ac:dyDescent="0.15"/>
    <row r="185" ht="35.1" customHeight="1" x14ac:dyDescent="0.15"/>
    <row r="186" ht="35.1" customHeight="1" x14ac:dyDescent="0.15"/>
    <row r="187" ht="35.1" customHeight="1" x14ac:dyDescent="0.15"/>
    <row r="188" ht="35.1" customHeight="1" x14ac:dyDescent="0.15"/>
    <row r="189" ht="35.1" customHeight="1" x14ac:dyDescent="0.15"/>
    <row r="190" ht="35.1" customHeight="1" x14ac:dyDescent="0.15"/>
    <row r="191" ht="35.1" customHeight="1" x14ac:dyDescent="0.15"/>
    <row r="192" ht="35.1" customHeight="1" x14ac:dyDescent="0.15"/>
    <row r="193" ht="35.1" customHeight="1" x14ac:dyDescent="0.15"/>
    <row r="194" ht="35.1" customHeight="1" x14ac:dyDescent="0.15"/>
    <row r="195" ht="35.1" customHeight="1" x14ac:dyDescent="0.15"/>
    <row r="196" ht="35.1" customHeight="1" x14ac:dyDescent="0.15"/>
    <row r="197" ht="35.1" customHeight="1" x14ac:dyDescent="0.15"/>
    <row r="198" ht="35.1" customHeight="1" x14ac:dyDescent="0.15"/>
    <row r="199" ht="35.1" customHeight="1" x14ac:dyDescent="0.15"/>
    <row r="200" ht="35.1" customHeight="1" x14ac:dyDescent="0.15"/>
    <row r="201" ht="35.1" customHeight="1" x14ac:dyDescent="0.15"/>
    <row r="202" ht="35.1" customHeight="1" x14ac:dyDescent="0.15"/>
    <row r="203" ht="35.1" customHeight="1" x14ac:dyDescent="0.15"/>
    <row r="204" ht="35.1" customHeight="1" x14ac:dyDescent="0.15"/>
    <row r="205" ht="35.1" customHeight="1" x14ac:dyDescent="0.15"/>
    <row r="206" ht="35.1" customHeight="1" x14ac:dyDescent="0.15"/>
    <row r="207" ht="35.1" customHeight="1" x14ac:dyDescent="0.15"/>
    <row r="208" ht="35.1" customHeight="1" x14ac:dyDescent="0.15"/>
    <row r="209" ht="35.1" customHeight="1" x14ac:dyDescent="0.15"/>
    <row r="210" ht="35.1" customHeight="1" x14ac:dyDescent="0.15"/>
    <row r="211" ht="35.1" customHeight="1" x14ac:dyDescent="0.15"/>
    <row r="212" ht="35.1" customHeight="1" x14ac:dyDescent="0.15"/>
    <row r="213" ht="35.1" customHeight="1" x14ac:dyDescent="0.15"/>
    <row r="214" ht="35.1" customHeight="1" x14ac:dyDescent="0.15"/>
    <row r="215" ht="35.1" customHeight="1" x14ac:dyDescent="0.15"/>
    <row r="216" ht="35.1" customHeight="1" x14ac:dyDescent="0.15"/>
    <row r="217" ht="35.1" customHeight="1" x14ac:dyDescent="0.15"/>
    <row r="218" ht="35.1" customHeight="1" x14ac:dyDescent="0.15"/>
    <row r="219" ht="35.1" customHeight="1" x14ac:dyDescent="0.15"/>
    <row r="220" ht="35.1" customHeight="1" x14ac:dyDescent="0.15"/>
    <row r="221" ht="35.1" customHeight="1" x14ac:dyDescent="0.15"/>
    <row r="222" ht="35.1" customHeight="1" x14ac:dyDescent="0.15"/>
    <row r="223" ht="35.1" customHeight="1" x14ac:dyDescent="0.15"/>
    <row r="224" ht="35.1" customHeight="1" x14ac:dyDescent="0.15"/>
    <row r="225" ht="35.1" customHeight="1" x14ac:dyDescent="0.15"/>
    <row r="226" ht="35.1" customHeight="1" x14ac:dyDescent="0.15"/>
    <row r="227" ht="35.1" customHeight="1" x14ac:dyDescent="0.15"/>
    <row r="228" ht="35.1" customHeight="1" x14ac:dyDescent="0.15"/>
    <row r="229" ht="35.1" customHeight="1" x14ac:dyDescent="0.15"/>
    <row r="230" ht="35.1" customHeight="1" x14ac:dyDescent="0.15"/>
    <row r="231" ht="35.1" customHeight="1" x14ac:dyDescent="0.15"/>
    <row r="232" ht="35.1" customHeight="1" x14ac:dyDescent="0.15"/>
    <row r="233" ht="35.1" customHeight="1" x14ac:dyDescent="0.15"/>
    <row r="234" ht="35.1" customHeight="1" x14ac:dyDescent="0.15"/>
    <row r="235" ht="35.1" customHeight="1" x14ac:dyDescent="0.15"/>
    <row r="236" ht="35.1" customHeight="1" x14ac:dyDescent="0.15"/>
    <row r="237" ht="35.1" customHeight="1" x14ac:dyDescent="0.15"/>
    <row r="238" ht="35.1" customHeight="1" x14ac:dyDescent="0.15"/>
    <row r="239" ht="35.1" customHeight="1" x14ac:dyDescent="0.15"/>
    <row r="240" ht="35.1" customHeight="1" x14ac:dyDescent="0.15"/>
    <row r="241" ht="35.1" customHeight="1" x14ac:dyDescent="0.15"/>
    <row r="242" ht="35.1" customHeight="1" x14ac:dyDescent="0.15"/>
    <row r="243" ht="35.1" customHeight="1" x14ac:dyDescent="0.15"/>
    <row r="244" ht="35.1" customHeight="1" x14ac:dyDescent="0.15"/>
    <row r="245" ht="35.1" customHeight="1" x14ac:dyDescent="0.15"/>
    <row r="246" ht="35.1" customHeight="1" x14ac:dyDescent="0.15"/>
    <row r="247" ht="35.1" customHeight="1" x14ac:dyDescent="0.15"/>
    <row r="248" ht="35.1" customHeight="1" x14ac:dyDescent="0.15"/>
    <row r="249" ht="35.1" customHeight="1" x14ac:dyDescent="0.15"/>
    <row r="250" ht="35.1" customHeight="1" x14ac:dyDescent="0.15"/>
    <row r="251" ht="35.1" customHeight="1" x14ac:dyDescent="0.15"/>
    <row r="252" ht="35.1" customHeight="1" x14ac:dyDescent="0.15"/>
    <row r="253" ht="35.1" customHeight="1" x14ac:dyDescent="0.15"/>
    <row r="254" ht="35.1" customHeight="1" x14ac:dyDescent="0.15"/>
    <row r="255" ht="35.1" customHeight="1" x14ac:dyDescent="0.15"/>
    <row r="256" ht="35.1" customHeight="1" x14ac:dyDescent="0.15"/>
    <row r="257" ht="35.1" customHeight="1" x14ac:dyDescent="0.15"/>
    <row r="258" ht="35.1" customHeight="1" x14ac:dyDescent="0.15"/>
    <row r="259" ht="35.1" customHeight="1" x14ac:dyDescent="0.15"/>
    <row r="260" ht="35.1" customHeight="1" x14ac:dyDescent="0.15"/>
    <row r="261" ht="35.1" customHeight="1" x14ac:dyDescent="0.15"/>
    <row r="262" ht="35.1" customHeight="1" x14ac:dyDescent="0.15"/>
    <row r="263" ht="35.1" customHeight="1" x14ac:dyDescent="0.15"/>
    <row r="264" ht="35.1" customHeight="1" x14ac:dyDescent="0.15"/>
    <row r="265" ht="35.1" customHeight="1" x14ac:dyDescent="0.15"/>
    <row r="266" ht="35.1" customHeight="1" x14ac:dyDescent="0.15"/>
    <row r="267" ht="35.1" customHeight="1" x14ac:dyDescent="0.15"/>
    <row r="268" ht="35.1" customHeight="1" x14ac:dyDescent="0.15"/>
    <row r="269" ht="35.1" customHeight="1" x14ac:dyDescent="0.15"/>
    <row r="270" ht="35.1" customHeight="1" x14ac:dyDescent="0.15"/>
    <row r="271" ht="35.1" customHeight="1" x14ac:dyDescent="0.15"/>
    <row r="272" ht="35.1" customHeight="1" x14ac:dyDescent="0.15"/>
    <row r="273" ht="35.1" customHeight="1" x14ac:dyDescent="0.15"/>
    <row r="274" ht="35.1" customHeight="1" x14ac:dyDescent="0.15"/>
    <row r="275" ht="35.1" customHeight="1" x14ac:dyDescent="0.15"/>
    <row r="276" ht="35.1" customHeight="1" x14ac:dyDescent="0.15"/>
    <row r="277" ht="35.1" customHeight="1" x14ac:dyDescent="0.15"/>
    <row r="278" ht="35.1" customHeight="1" x14ac:dyDescent="0.15"/>
    <row r="279" ht="35.1" customHeight="1" x14ac:dyDescent="0.15"/>
    <row r="280" ht="35.1" customHeight="1" x14ac:dyDescent="0.15"/>
    <row r="281" ht="35.1" customHeight="1" x14ac:dyDescent="0.15"/>
    <row r="282" ht="35.1" customHeight="1" x14ac:dyDescent="0.15"/>
    <row r="283" ht="35.1" customHeight="1" x14ac:dyDescent="0.15"/>
    <row r="284" ht="35.1" customHeight="1" x14ac:dyDescent="0.15"/>
    <row r="285" ht="35.1" customHeight="1" x14ac:dyDescent="0.15"/>
    <row r="286" ht="35.1" customHeight="1" x14ac:dyDescent="0.15"/>
    <row r="287" ht="35.1" customHeight="1" x14ac:dyDescent="0.15"/>
    <row r="288" ht="35.1" customHeight="1" x14ac:dyDescent="0.15"/>
    <row r="289" ht="35.1" customHeight="1" x14ac:dyDescent="0.15"/>
    <row r="290" ht="35.1" customHeight="1" x14ac:dyDescent="0.15"/>
    <row r="291" ht="35.1" customHeight="1" x14ac:dyDescent="0.15"/>
    <row r="292" ht="35.1" customHeight="1" x14ac:dyDescent="0.15"/>
    <row r="293" ht="35.1" customHeight="1" x14ac:dyDescent="0.15"/>
    <row r="294" ht="35.1" customHeight="1" x14ac:dyDescent="0.15"/>
    <row r="295" ht="35.1" customHeight="1" x14ac:dyDescent="0.15"/>
    <row r="296" ht="35.1" customHeight="1" x14ac:dyDescent="0.15"/>
    <row r="297" ht="35.1" customHeight="1" x14ac:dyDescent="0.15"/>
    <row r="298" ht="35.1" customHeight="1" x14ac:dyDescent="0.15"/>
    <row r="299" ht="35.1" customHeight="1" x14ac:dyDescent="0.15"/>
    <row r="300" ht="35.1" customHeight="1" x14ac:dyDescent="0.15"/>
    <row r="301" ht="35.1" customHeight="1" x14ac:dyDescent="0.15"/>
    <row r="302" ht="35.1" customHeight="1" x14ac:dyDescent="0.15"/>
    <row r="303" ht="35.1" customHeight="1" x14ac:dyDescent="0.15"/>
    <row r="304" ht="35.1" customHeight="1" x14ac:dyDescent="0.15"/>
    <row r="305" ht="35.1" customHeight="1" x14ac:dyDescent="0.15"/>
    <row r="306" ht="35.1" customHeight="1" x14ac:dyDescent="0.15"/>
    <row r="307" ht="35.1" customHeight="1" x14ac:dyDescent="0.15"/>
    <row r="308" ht="35.1" customHeight="1" x14ac:dyDescent="0.15"/>
    <row r="309" ht="35.1" customHeight="1" x14ac:dyDescent="0.15"/>
    <row r="310" ht="35.1" customHeight="1" x14ac:dyDescent="0.15"/>
    <row r="311" ht="35.1" customHeight="1" x14ac:dyDescent="0.15"/>
    <row r="312" ht="35.1" customHeight="1" x14ac:dyDescent="0.15"/>
    <row r="313" ht="35.1" customHeight="1" x14ac:dyDescent="0.15"/>
    <row r="314" ht="35.1" customHeight="1" x14ac:dyDescent="0.15"/>
    <row r="315" ht="35.1" customHeight="1" x14ac:dyDescent="0.15"/>
    <row r="316" ht="35.1" customHeight="1" x14ac:dyDescent="0.15"/>
    <row r="317" ht="35.1" customHeight="1" x14ac:dyDescent="0.15"/>
    <row r="318" ht="35.1" customHeight="1" x14ac:dyDescent="0.15"/>
    <row r="319" ht="35.1" customHeight="1" x14ac:dyDescent="0.15"/>
    <row r="320" ht="35.1" customHeight="1" x14ac:dyDescent="0.15"/>
    <row r="321" ht="35.1" customHeight="1" x14ac:dyDescent="0.15"/>
    <row r="322" ht="35.1" customHeight="1" x14ac:dyDescent="0.15"/>
    <row r="323" ht="35.1" customHeight="1" x14ac:dyDescent="0.15"/>
    <row r="324" ht="35.1" customHeight="1" x14ac:dyDescent="0.15"/>
    <row r="325" ht="35.1" customHeight="1" x14ac:dyDescent="0.15"/>
    <row r="326" ht="35.1" customHeight="1" x14ac:dyDescent="0.15"/>
    <row r="327" ht="35.1" customHeight="1" x14ac:dyDescent="0.15"/>
    <row r="328" ht="35.1" customHeight="1" x14ac:dyDescent="0.15"/>
    <row r="329" ht="35.1" customHeight="1" x14ac:dyDescent="0.15"/>
    <row r="330" ht="35.1" customHeight="1" x14ac:dyDescent="0.15"/>
    <row r="331" ht="35.1" customHeight="1" x14ac:dyDescent="0.15"/>
    <row r="332" ht="35.1" customHeight="1" x14ac:dyDescent="0.15"/>
    <row r="333" ht="35.1" customHeight="1" x14ac:dyDescent="0.15"/>
    <row r="334" ht="35.1" customHeight="1" x14ac:dyDescent="0.15"/>
    <row r="335" ht="35.1" customHeight="1" x14ac:dyDescent="0.15"/>
    <row r="336" ht="35.1" customHeight="1" x14ac:dyDescent="0.15"/>
    <row r="337" ht="35.1" customHeight="1" x14ac:dyDescent="0.15"/>
    <row r="338" ht="35.1" customHeight="1" x14ac:dyDescent="0.15"/>
    <row r="339" ht="35.1" customHeight="1" x14ac:dyDescent="0.15"/>
    <row r="340" ht="35.1" customHeight="1" x14ac:dyDescent="0.15"/>
    <row r="341" ht="35.1" customHeight="1" x14ac:dyDescent="0.15"/>
    <row r="342" ht="35.1" customHeight="1" x14ac:dyDescent="0.15"/>
    <row r="343" ht="35.1" customHeight="1" x14ac:dyDescent="0.15"/>
    <row r="344" ht="35.1" customHeight="1" x14ac:dyDescent="0.15"/>
    <row r="345" ht="35.1" customHeight="1" x14ac:dyDescent="0.15"/>
    <row r="346" ht="35.1" customHeight="1" x14ac:dyDescent="0.15"/>
    <row r="347" ht="35.1" customHeight="1" x14ac:dyDescent="0.15"/>
    <row r="348" ht="35.1" customHeight="1" x14ac:dyDescent="0.15"/>
    <row r="349" ht="35.1" customHeight="1" x14ac:dyDescent="0.15"/>
    <row r="350" ht="35.1" customHeight="1" x14ac:dyDescent="0.15"/>
    <row r="351" ht="35.1" customHeight="1" x14ac:dyDescent="0.15"/>
    <row r="352" ht="35.1" customHeight="1" x14ac:dyDescent="0.15"/>
    <row r="353" ht="35.1" customHeight="1" x14ac:dyDescent="0.15"/>
    <row r="354" ht="35.1" customHeight="1" x14ac:dyDescent="0.15"/>
    <row r="355" ht="35.1" customHeight="1" x14ac:dyDescent="0.15"/>
    <row r="356" ht="35.1" customHeight="1" x14ac:dyDescent="0.15"/>
    <row r="357" ht="35.1" customHeight="1" x14ac:dyDescent="0.15"/>
    <row r="358" ht="35.1" customHeight="1" x14ac:dyDescent="0.15"/>
    <row r="359" ht="35.1" customHeight="1" x14ac:dyDescent="0.15"/>
    <row r="360" ht="35.1" customHeight="1" x14ac:dyDescent="0.15"/>
    <row r="361" ht="35.1" customHeight="1" x14ac:dyDescent="0.15"/>
    <row r="362" ht="35.1" customHeight="1" x14ac:dyDescent="0.15"/>
    <row r="363" ht="35.1" customHeight="1" x14ac:dyDescent="0.15"/>
    <row r="364" ht="35.1" customHeight="1" x14ac:dyDescent="0.15"/>
    <row r="365" ht="35.1" customHeight="1" x14ac:dyDescent="0.15"/>
    <row r="366" ht="35.1" customHeight="1" x14ac:dyDescent="0.15"/>
    <row r="367" ht="35.1" customHeight="1" x14ac:dyDescent="0.15"/>
    <row r="368" ht="35.1" customHeight="1" x14ac:dyDescent="0.15"/>
    <row r="369" ht="35.1" customHeight="1" x14ac:dyDescent="0.15"/>
    <row r="370" ht="35.1" customHeight="1" x14ac:dyDescent="0.15"/>
    <row r="371" ht="35.1" customHeight="1" x14ac:dyDescent="0.15"/>
    <row r="372" ht="35.1" customHeight="1" x14ac:dyDescent="0.15"/>
    <row r="373" ht="35.1" customHeight="1" x14ac:dyDescent="0.15"/>
    <row r="374" ht="35.1" customHeight="1" x14ac:dyDescent="0.15"/>
    <row r="375" ht="35.1" customHeight="1" x14ac:dyDescent="0.15"/>
  </sheetData>
  <mergeCells count="3">
    <mergeCell ref="A3:M3"/>
    <mergeCell ref="A4:M4"/>
    <mergeCell ref="A16:M16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M13"/>
  <sheetViews>
    <sheetView workbookViewId="0">
      <selection activeCell="A3" sqref="A3:M3"/>
    </sheetView>
  </sheetViews>
  <sheetFormatPr defaultColWidth="8.88671875" defaultRowHeight="14.25" x14ac:dyDescent="0.15"/>
  <cols>
    <col min="1" max="11" width="8.88671875" style="61"/>
    <col min="12" max="12" width="12.77734375" style="61" customWidth="1"/>
    <col min="13" max="13" width="21.77734375" style="61" customWidth="1"/>
    <col min="14" max="16384" width="8.88671875" style="61"/>
  </cols>
  <sheetData>
    <row r="3" spans="1:13" ht="30.75" x14ac:dyDescent="0.15">
      <c r="A3" s="276" t="s">
        <v>44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5" spans="1:13" ht="45" customHeight="1" x14ac:dyDescent="0.15">
      <c r="A5" s="275"/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</row>
    <row r="6" spans="1:13" ht="45" customHeight="1" x14ac:dyDescent="0.15">
      <c r="A6" s="275" t="s">
        <v>41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3" ht="45" customHeight="1" x14ac:dyDescent="0.15">
      <c r="A7" s="275" t="s">
        <v>42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</row>
    <row r="8" spans="1:13" ht="45" customHeight="1" x14ac:dyDescent="0.15">
      <c r="A8" s="275" t="s">
        <v>22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</row>
    <row r="9" spans="1:13" ht="45" customHeight="1" x14ac:dyDescent="0.15">
      <c r="A9" s="275" t="s">
        <v>59</v>
      </c>
      <c r="B9" s="275"/>
      <c r="C9" s="275"/>
      <c r="D9" s="275"/>
      <c r="E9" s="275"/>
      <c r="F9" s="275"/>
      <c r="G9" s="275"/>
      <c r="H9" s="275"/>
      <c r="I9" s="275"/>
      <c r="J9" s="275"/>
      <c r="K9" s="275"/>
      <c r="L9" s="275"/>
      <c r="M9" s="275"/>
    </row>
    <row r="10" spans="1:13" ht="45" customHeight="1" x14ac:dyDescent="0.15">
      <c r="A10" s="275" t="s">
        <v>43</v>
      </c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1:13" ht="45" customHeight="1" x14ac:dyDescent="0.15">
      <c r="A11" s="275" t="s">
        <v>25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1:13" ht="45" customHeight="1" x14ac:dyDescent="0.15">
      <c r="A12" s="275" t="s">
        <v>23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</row>
    <row r="13" spans="1:13" ht="45" customHeight="1" x14ac:dyDescent="0.15">
      <c r="A13" s="275"/>
      <c r="B13" s="275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</row>
  </sheetData>
  <mergeCells count="10">
    <mergeCell ref="A13:M13"/>
    <mergeCell ref="A10:M10"/>
    <mergeCell ref="A7:M7"/>
    <mergeCell ref="A3:M3"/>
    <mergeCell ref="A8:M8"/>
    <mergeCell ref="A6:M6"/>
    <mergeCell ref="A5:M5"/>
    <mergeCell ref="A12:M12"/>
    <mergeCell ref="A9:M9"/>
    <mergeCell ref="A11:M11"/>
  </mergeCells>
  <phoneticPr fontId="2" type="noConversion"/>
  <pageMargins left="0.68" right="0.55118110236220474" top="0.98425196850393704" bottom="0.98425196850393704" header="0.51181102362204722" footer="0.51181102362204722"/>
  <pageSetup paperSize="9" scale="85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4"/>
  </sheetPr>
  <dimension ref="A1:M32"/>
  <sheetViews>
    <sheetView view="pageBreakPreview" topLeftCell="B1" zoomScaleNormal="100" zoomScaleSheetLayoutView="100" workbookViewId="0">
      <selection activeCell="D27" sqref="D27"/>
    </sheetView>
  </sheetViews>
  <sheetFormatPr defaultColWidth="13.44140625" defaultRowHeight="21" customHeight="1" x14ac:dyDescent="0.15"/>
  <cols>
    <col min="1" max="1" width="7.5546875" style="51" customWidth="1"/>
    <col min="2" max="2" width="24.77734375" style="51" customWidth="1"/>
    <col min="3" max="3" width="25.77734375" style="51" customWidth="1"/>
    <col min="4" max="4" width="20.77734375" style="51" customWidth="1"/>
    <col min="5" max="5" width="23.77734375" style="51" customWidth="1"/>
    <col min="6" max="6" width="15.77734375" style="51" customWidth="1"/>
    <col min="7" max="16384" width="13.44140625" style="51"/>
  </cols>
  <sheetData>
    <row r="1" spans="1:13" ht="24.95" customHeight="1" x14ac:dyDescent="0.15">
      <c r="A1" s="287" t="s">
        <v>116</v>
      </c>
      <c r="B1" s="287"/>
      <c r="C1" s="287"/>
      <c r="D1" s="287"/>
      <c r="E1" s="287"/>
      <c r="F1" s="287"/>
      <c r="G1" s="287"/>
      <c r="H1" s="50"/>
      <c r="I1" s="50"/>
      <c r="J1" s="50"/>
      <c r="K1" s="50"/>
      <c r="L1" s="50"/>
      <c r="M1" s="50"/>
    </row>
    <row r="2" spans="1:13" s="37" customFormat="1" ht="20.100000000000001" customHeight="1" thickBot="1" x14ac:dyDescent="0.2">
      <c r="A2" s="23" t="str">
        <f>수량산출서!A2</f>
        <v>[건  명 : 다목적강당 LED전광판 구매설치]</v>
      </c>
      <c r="B2" s="23"/>
      <c r="C2" s="23"/>
      <c r="D2" s="23"/>
      <c r="E2" s="286" t="s">
        <v>220</v>
      </c>
      <c r="F2" s="286"/>
      <c r="G2" s="286"/>
      <c r="H2" s="23"/>
      <c r="I2" s="23"/>
      <c r="J2" s="23"/>
      <c r="K2" s="23"/>
      <c r="L2" s="23"/>
      <c r="M2" s="23"/>
    </row>
    <row r="3" spans="1:13" s="37" customFormat="1" ht="20.100000000000001" customHeight="1" thickTop="1" x14ac:dyDescent="0.15">
      <c r="A3" s="293" t="s">
        <v>117</v>
      </c>
      <c r="B3" s="294"/>
      <c r="C3" s="258" t="s">
        <v>118</v>
      </c>
      <c r="D3" s="258" t="s">
        <v>119</v>
      </c>
      <c r="E3" s="295" t="s">
        <v>109</v>
      </c>
      <c r="F3" s="296"/>
      <c r="G3" s="270" t="s">
        <v>6</v>
      </c>
      <c r="H3" s="52"/>
      <c r="I3" s="52"/>
      <c r="J3" s="52"/>
      <c r="K3" s="52"/>
      <c r="L3" s="52"/>
      <c r="M3" s="23"/>
    </row>
    <row r="4" spans="1:13" s="37" customFormat="1" ht="20.100000000000001" customHeight="1" x14ac:dyDescent="0.15">
      <c r="A4" s="291" t="s">
        <v>110</v>
      </c>
      <c r="B4" s="297" t="s">
        <v>77</v>
      </c>
      <c r="C4" s="167" t="s">
        <v>111</v>
      </c>
      <c r="D4" s="168"/>
      <c r="E4" s="169"/>
      <c r="F4" s="260"/>
      <c r="G4" s="269"/>
      <c r="H4" s="52"/>
      <c r="I4" s="52"/>
      <c r="J4" s="52"/>
      <c r="K4" s="52"/>
      <c r="L4" s="52"/>
      <c r="M4" s="23"/>
    </row>
    <row r="5" spans="1:13" s="37" customFormat="1" ht="20.100000000000001" customHeight="1" x14ac:dyDescent="0.15">
      <c r="A5" s="292"/>
      <c r="B5" s="298"/>
      <c r="C5" s="170" t="s">
        <v>120</v>
      </c>
      <c r="D5" s="171"/>
      <c r="E5" s="172"/>
      <c r="G5" s="269"/>
      <c r="H5" s="52"/>
      <c r="I5" s="52"/>
      <c r="J5" s="52"/>
      <c r="K5" s="52"/>
      <c r="L5" s="52"/>
      <c r="M5" s="23"/>
    </row>
    <row r="6" spans="1:13" s="37" customFormat="1" ht="20.100000000000001" customHeight="1" x14ac:dyDescent="0.15">
      <c r="A6" s="292"/>
      <c r="B6" s="299"/>
      <c r="C6" s="259" t="s">
        <v>121</v>
      </c>
      <c r="D6" s="54"/>
      <c r="E6" s="55"/>
      <c r="F6" s="262"/>
      <c r="G6" s="157"/>
      <c r="H6" s="23"/>
      <c r="I6" s="23"/>
      <c r="J6" s="23"/>
      <c r="K6" s="23"/>
      <c r="L6" s="23"/>
      <c r="M6" s="23"/>
    </row>
    <row r="7" spans="1:13" s="37" customFormat="1" ht="20.100000000000001" customHeight="1" x14ac:dyDescent="0.15">
      <c r="A7" s="292"/>
      <c r="B7" s="288" t="s">
        <v>122</v>
      </c>
      <c r="C7" s="167" t="s">
        <v>112</v>
      </c>
      <c r="D7" s="168"/>
      <c r="E7" s="169"/>
      <c r="F7" s="263"/>
      <c r="G7" s="157"/>
      <c r="H7" s="23"/>
      <c r="I7" s="23"/>
      <c r="J7" s="23"/>
      <c r="K7" s="23"/>
      <c r="L7" s="23"/>
      <c r="M7" s="23"/>
    </row>
    <row r="8" spans="1:13" s="37" customFormat="1" ht="20.100000000000001" customHeight="1" x14ac:dyDescent="0.15">
      <c r="A8" s="292"/>
      <c r="B8" s="289"/>
      <c r="C8" s="170" t="s">
        <v>123</v>
      </c>
      <c r="D8" s="171"/>
      <c r="E8" s="172" t="s">
        <v>113</v>
      </c>
      <c r="F8" s="261"/>
      <c r="G8" s="157"/>
      <c r="H8" s="23"/>
      <c r="I8" s="23"/>
      <c r="J8" s="23"/>
      <c r="K8" s="23"/>
      <c r="L8" s="23"/>
      <c r="M8" s="23"/>
    </row>
    <row r="9" spans="1:13" s="37" customFormat="1" ht="20.100000000000001" customHeight="1" x14ac:dyDescent="0.15">
      <c r="A9" s="292"/>
      <c r="B9" s="289"/>
      <c r="C9" s="259" t="s">
        <v>114</v>
      </c>
      <c r="D9" s="53"/>
      <c r="E9" s="55"/>
      <c r="F9" s="262"/>
      <c r="G9" s="157"/>
      <c r="H9" s="23"/>
      <c r="I9" s="23"/>
      <c r="J9" s="23"/>
      <c r="K9" s="23"/>
      <c r="L9" s="23"/>
      <c r="M9" s="23"/>
    </row>
    <row r="10" spans="1:13" s="37" customFormat="1" ht="20.100000000000001" customHeight="1" x14ac:dyDescent="0.15">
      <c r="A10" s="292"/>
      <c r="B10" s="288" t="s">
        <v>142</v>
      </c>
      <c r="C10" s="167" t="s">
        <v>124</v>
      </c>
      <c r="D10" s="168"/>
      <c r="E10" s="173" t="s">
        <v>115</v>
      </c>
      <c r="F10" s="263"/>
      <c r="G10" s="157"/>
    </row>
    <row r="11" spans="1:13" s="37" customFormat="1" ht="20.100000000000001" customHeight="1" x14ac:dyDescent="0.15">
      <c r="A11" s="292"/>
      <c r="B11" s="289"/>
      <c r="C11" s="174" t="s">
        <v>125</v>
      </c>
      <c r="D11" s="175"/>
      <c r="E11" s="176" t="s">
        <v>115</v>
      </c>
      <c r="F11" s="264"/>
      <c r="G11" s="259"/>
    </row>
    <row r="12" spans="1:13" s="37" customFormat="1" ht="20.100000000000001" customHeight="1" x14ac:dyDescent="0.15">
      <c r="A12" s="292"/>
      <c r="B12" s="289"/>
      <c r="C12" s="174" t="s">
        <v>126</v>
      </c>
      <c r="D12" s="175">
        <v>33778</v>
      </c>
      <c r="E12" s="176" t="s">
        <v>182</v>
      </c>
      <c r="F12" s="264"/>
      <c r="G12" s="259" t="s">
        <v>221</v>
      </c>
      <c r="H12" s="210"/>
    </row>
    <row r="13" spans="1:13" s="37" customFormat="1" ht="20.100000000000001" customHeight="1" x14ac:dyDescent="0.15">
      <c r="A13" s="292"/>
      <c r="B13" s="289"/>
      <c r="C13" s="174" t="s">
        <v>127</v>
      </c>
      <c r="D13" s="175"/>
      <c r="E13" s="176" t="s">
        <v>128</v>
      </c>
      <c r="F13" s="264"/>
      <c r="G13" s="157"/>
    </row>
    <row r="14" spans="1:13" s="37" customFormat="1" ht="20.100000000000001" customHeight="1" x14ac:dyDescent="0.15">
      <c r="A14" s="292"/>
      <c r="B14" s="289"/>
      <c r="C14" s="174" t="s">
        <v>200</v>
      </c>
      <c r="D14" s="175"/>
      <c r="E14" s="176" t="s">
        <v>201</v>
      </c>
      <c r="F14" s="264"/>
      <c r="G14" s="157"/>
    </row>
    <row r="15" spans="1:13" s="37" customFormat="1" ht="20.100000000000001" customHeight="1" x14ac:dyDescent="0.15">
      <c r="A15" s="292"/>
      <c r="B15" s="289"/>
      <c r="C15" s="174" t="s">
        <v>202</v>
      </c>
      <c r="D15" s="175"/>
      <c r="E15" s="176" t="s">
        <v>201</v>
      </c>
      <c r="F15" s="264"/>
      <c r="G15" s="157"/>
    </row>
    <row r="16" spans="1:13" s="37" customFormat="1" ht="20.100000000000001" customHeight="1" x14ac:dyDescent="0.15">
      <c r="A16" s="292"/>
      <c r="B16" s="290"/>
      <c r="C16" s="259" t="s">
        <v>129</v>
      </c>
      <c r="D16" s="53"/>
      <c r="E16" s="55"/>
      <c r="F16" s="265"/>
      <c r="G16" s="157"/>
    </row>
    <row r="17" spans="1:7" s="37" customFormat="1" ht="20.100000000000001" customHeight="1" x14ac:dyDescent="0.15">
      <c r="A17" s="280" t="s">
        <v>130</v>
      </c>
      <c r="B17" s="281"/>
      <c r="C17" s="282"/>
      <c r="D17" s="211"/>
      <c r="E17" s="55" t="s">
        <v>143</v>
      </c>
      <c r="F17" s="261"/>
      <c r="G17" s="157"/>
    </row>
    <row r="18" spans="1:7" s="37" customFormat="1" ht="20.100000000000001" customHeight="1" x14ac:dyDescent="0.15">
      <c r="A18" s="283" t="s">
        <v>131</v>
      </c>
      <c r="B18" s="284"/>
      <c r="C18" s="285"/>
      <c r="D18" s="53"/>
      <c r="E18" s="55" t="s">
        <v>132</v>
      </c>
      <c r="F18" s="267"/>
      <c r="G18" s="157"/>
    </row>
    <row r="19" spans="1:7" s="37" customFormat="1" ht="20.100000000000001" customHeight="1" x14ac:dyDescent="0.15">
      <c r="A19" s="283" t="s">
        <v>133</v>
      </c>
      <c r="B19" s="284"/>
      <c r="C19" s="285"/>
      <c r="D19" s="53"/>
      <c r="E19" s="55" t="s">
        <v>134</v>
      </c>
      <c r="F19" s="267"/>
      <c r="G19" s="157"/>
    </row>
    <row r="20" spans="1:7" s="37" customFormat="1" ht="20.100000000000001" customHeight="1" x14ac:dyDescent="0.15">
      <c r="A20" s="280" t="s">
        <v>135</v>
      </c>
      <c r="B20" s="281"/>
      <c r="C20" s="282"/>
      <c r="D20" s="211"/>
      <c r="E20" s="55" t="s">
        <v>136</v>
      </c>
      <c r="F20" s="265"/>
      <c r="G20" s="157"/>
    </row>
    <row r="21" spans="1:7" s="37" customFormat="1" ht="20.100000000000001" customHeight="1" x14ac:dyDescent="0.15">
      <c r="A21" s="280" t="s">
        <v>137</v>
      </c>
      <c r="B21" s="281"/>
      <c r="C21" s="282"/>
      <c r="D21" s="211"/>
      <c r="E21" s="55" t="s">
        <v>138</v>
      </c>
      <c r="F21" s="266"/>
      <c r="G21" s="157"/>
    </row>
    <row r="22" spans="1:7" s="37" customFormat="1" ht="20.100000000000001" customHeight="1" x14ac:dyDescent="0.15">
      <c r="A22" s="283" t="s">
        <v>139</v>
      </c>
      <c r="B22" s="284"/>
      <c r="C22" s="285"/>
      <c r="D22" s="85"/>
      <c r="E22" s="55" t="s">
        <v>140</v>
      </c>
      <c r="F22" s="267"/>
      <c r="G22" s="157"/>
    </row>
    <row r="23" spans="1:7" s="37" customFormat="1" ht="20.100000000000001" customHeight="1" x14ac:dyDescent="0.15">
      <c r="A23" s="280" t="s">
        <v>172</v>
      </c>
      <c r="B23" s="281"/>
      <c r="C23" s="282"/>
      <c r="D23" s="221"/>
      <c r="E23" s="181"/>
      <c r="F23" s="267"/>
      <c r="G23" s="157"/>
    </row>
    <row r="24" spans="1:7" s="37" customFormat="1" ht="20.100000000000001" customHeight="1" thickBot="1" x14ac:dyDescent="0.2">
      <c r="A24" s="277" t="s">
        <v>141</v>
      </c>
      <c r="B24" s="278"/>
      <c r="C24" s="279"/>
      <c r="D24" s="212"/>
      <c r="E24" s="112" t="s">
        <v>175</v>
      </c>
      <c r="F24" s="268"/>
      <c r="G24" s="271"/>
    </row>
    <row r="25" spans="1:7" ht="2.25" customHeight="1" thickTop="1" x14ac:dyDescent="0.15"/>
    <row r="26" spans="1:7" ht="24.75" customHeight="1" x14ac:dyDescent="0.15"/>
    <row r="27" spans="1:7" ht="24.75" customHeight="1" x14ac:dyDescent="0.15">
      <c r="D27" s="87"/>
      <c r="F27" s="87"/>
    </row>
    <row r="28" spans="1:7" ht="24.75" customHeight="1" x14ac:dyDescent="0.15">
      <c r="D28" s="94"/>
      <c r="E28" s="87"/>
    </row>
    <row r="29" spans="1:7" ht="24.75" customHeight="1" x14ac:dyDescent="0.15">
      <c r="E29" s="87"/>
    </row>
    <row r="30" spans="1:7" ht="24.75" customHeight="1" x14ac:dyDescent="0.15">
      <c r="E30" s="94"/>
    </row>
    <row r="31" spans="1:7" ht="24.75" customHeight="1" x14ac:dyDescent="0.15"/>
    <row r="32" spans="1:7" ht="24.75" customHeight="1" x14ac:dyDescent="0.15"/>
  </sheetData>
  <mergeCells count="16">
    <mergeCell ref="E2:G2"/>
    <mergeCell ref="A1:G1"/>
    <mergeCell ref="B7:B9"/>
    <mergeCell ref="B10:B16"/>
    <mergeCell ref="A4:A16"/>
    <mergeCell ref="A3:B3"/>
    <mergeCell ref="E3:F3"/>
    <mergeCell ref="B4:B6"/>
    <mergeCell ref="A24:C24"/>
    <mergeCell ref="A17:C17"/>
    <mergeCell ref="A18:C18"/>
    <mergeCell ref="A19:C19"/>
    <mergeCell ref="A20:C20"/>
    <mergeCell ref="A21:C21"/>
    <mergeCell ref="A22:C22"/>
    <mergeCell ref="A23:C23"/>
  </mergeCells>
  <phoneticPr fontId="2" type="noConversion"/>
  <printOptions horizontalCentered="1" verticalCentered="1"/>
  <pageMargins left="0.47244094488188981" right="0.47244094488188981" top="0.39370078740157483" bottom="0.39370078740157483" header="0.39370078740157483" footer="0.15748031496062992"/>
  <pageSetup paperSize="9" scale="90" orientation="landscape" horizontalDpi="4294967293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N15"/>
  <sheetViews>
    <sheetView zoomScale="95" zoomScaleSheetLayoutView="95" workbookViewId="0">
      <selection activeCell="E7" sqref="E7:K12"/>
    </sheetView>
  </sheetViews>
  <sheetFormatPr defaultColWidth="8.88671875" defaultRowHeight="13.5" x14ac:dyDescent="0.15"/>
  <cols>
    <col min="1" max="1" width="18.21875" style="14" customWidth="1"/>
    <col min="2" max="2" width="11.77734375" style="1" customWidth="1"/>
    <col min="3" max="3" width="4.88671875" style="14" customWidth="1"/>
    <col min="4" max="4" width="5.21875" style="14" customWidth="1"/>
    <col min="5" max="6" width="11.44140625" style="14" customWidth="1"/>
    <col min="7" max="10" width="10.77734375" style="14" customWidth="1"/>
    <col min="11" max="11" width="13.5546875" style="14" customWidth="1"/>
    <col min="12" max="12" width="5.88671875" style="14" customWidth="1"/>
    <col min="13" max="13" width="8.88671875" style="14"/>
    <col min="14" max="14" width="12.109375" style="14" bestFit="1" customWidth="1"/>
    <col min="15" max="16384" width="8.88671875" style="14"/>
  </cols>
  <sheetData>
    <row r="1" spans="1:14" ht="50.25" customHeight="1" x14ac:dyDescent="0.15">
      <c r="A1" s="311" t="s">
        <v>40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</row>
    <row r="2" spans="1:14" ht="18.75" customHeight="1" x14ac:dyDescent="0.15">
      <c r="A2" s="35" t="str">
        <f>수량산출서!A2</f>
        <v>[건  명 : 다목적강당 LED전광판 구매설치]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4" s="23" customFormat="1" ht="24.95" customHeight="1" x14ac:dyDescent="0.15">
      <c r="A3" s="312" t="s">
        <v>80</v>
      </c>
      <c r="B3" s="312" t="s">
        <v>81</v>
      </c>
      <c r="C3" s="312" t="s">
        <v>82</v>
      </c>
      <c r="D3" s="312" t="s">
        <v>83</v>
      </c>
      <c r="E3" s="312" t="s">
        <v>84</v>
      </c>
      <c r="F3" s="312"/>
      <c r="G3" s="313" t="s">
        <v>4</v>
      </c>
      <c r="H3" s="285"/>
      <c r="I3" s="312" t="s">
        <v>85</v>
      </c>
      <c r="J3" s="312"/>
      <c r="K3" s="312" t="s">
        <v>5</v>
      </c>
      <c r="L3" s="312" t="s">
        <v>86</v>
      </c>
    </row>
    <row r="4" spans="1:14" s="23" customFormat="1" ht="24.95" customHeight="1" x14ac:dyDescent="0.15">
      <c r="A4" s="312"/>
      <c r="B4" s="312"/>
      <c r="C4" s="312"/>
      <c r="D4" s="312"/>
      <c r="E4" s="193" t="s">
        <v>7</v>
      </c>
      <c r="F4" s="193" t="s">
        <v>87</v>
      </c>
      <c r="G4" s="193" t="s">
        <v>88</v>
      </c>
      <c r="H4" s="193" t="s">
        <v>87</v>
      </c>
      <c r="I4" s="193" t="s">
        <v>89</v>
      </c>
      <c r="J4" s="193" t="s">
        <v>90</v>
      </c>
      <c r="K4" s="312"/>
      <c r="L4" s="312"/>
    </row>
    <row r="5" spans="1:14" s="41" customFormat="1" ht="30" customHeight="1" thickBot="1" x14ac:dyDescent="0.2">
      <c r="A5" s="304" t="str">
        <f>A2</f>
        <v>[건  명 : 다목적강당 LED전광판 구매설치]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6"/>
    </row>
    <row r="6" spans="1:14" s="41" customFormat="1" ht="50.1" customHeight="1" thickTop="1" x14ac:dyDescent="0.15">
      <c r="A6" s="302" t="s">
        <v>91</v>
      </c>
      <c r="B6" s="307"/>
      <c r="C6" s="193"/>
      <c r="D6" s="193"/>
      <c r="E6" s="49"/>
      <c r="F6" s="158"/>
      <c r="G6" s="49"/>
      <c r="H6" s="49"/>
      <c r="I6" s="67"/>
      <c r="J6" s="67"/>
      <c r="K6" s="158"/>
      <c r="L6" s="67"/>
    </row>
    <row r="7" spans="1:14" s="41" customFormat="1" ht="50.1" customHeight="1" x14ac:dyDescent="0.15">
      <c r="A7" s="308" t="str">
        <f>설계내역관급!A5</f>
        <v xml:space="preserve"> 1. 전광판</v>
      </c>
      <c r="B7" s="309"/>
      <c r="C7" s="193" t="s">
        <v>92</v>
      </c>
      <c r="D7" s="193">
        <v>1</v>
      </c>
      <c r="E7" s="38"/>
      <c r="F7" s="38"/>
      <c r="G7" s="38"/>
      <c r="H7" s="38"/>
      <c r="I7" s="38"/>
      <c r="J7" s="38"/>
      <c r="K7" s="49"/>
      <c r="L7" s="40"/>
    </row>
    <row r="8" spans="1:14" s="41" customFormat="1" ht="50.1" customHeight="1" x14ac:dyDescent="0.15">
      <c r="A8" s="308" t="str">
        <f>설계내역관급!A19</f>
        <v xml:space="preserve"> 2. 운영시스템</v>
      </c>
      <c r="B8" s="310"/>
      <c r="C8" s="193" t="s">
        <v>92</v>
      </c>
      <c r="D8" s="193">
        <v>1</v>
      </c>
      <c r="E8" s="38"/>
      <c r="F8" s="38"/>
      <c r="G8" s="165"/>
      <c r="H8" s="38"/>
      <c r="I8" s="113"/>
      <c r="J8" s="113"/>
      <c r="K8" s="49"/>
      <c r="L8" s="40"/>
    </row>
    <row r="9" spans="1:14" s="41" customFormat="1" ht="50.1" customHeight="1" x14ac:dyDescent="0.15">
      <c r="A9" s="300" t="s">
        <v>170</v>
      </c>
      <c r="B9" s="301"/>
      <c r="C9" s="99"/>
      <c r="D9" s="99"/>
      <c r="E9" s="101"/>
      <c r="F9" s="101"/>
      <c r="G9" s="196"/>
      <c r="H9" s="101"/>
      <c r="I9" s="197"/>
      <c r="J9" s="197"/>
      <c r="K9" s="198"/>
      <c r="L9" s="104"/>
    </row>
    <row r="10" spans="1:14" s="41" customFormat="1" ht="50.1" customHeight="1" x14ac:dyDescent="0.15">
      <c r="A10" s="302" t="s">
        <v>173</v>
      </c>
      <c r="B10" s="303"/>
      <c r="C10" s="193"/>
      <c r="D10" s="193"/>
      <c r="E10" s="38"/>
      <c r="F10" s="38"/>
      <c r="G10" s="113"/>
      <c r="H10" s="38"/>
      <c r="I10" s="113"/>
      <c r="J10" s="113"/>
      <c r="K10" s="49"/>
      <c r="L10" s="40"/>
    </row>
    <row r="11" spans="1:14" s="41" customFormat="1" ht="50.1" customHeight="1" x14ac:dyDescent="0.15">
      <c r="A11" s="308" t="str">
        <f>설계내역관급!A29</f>
        <v xml:space="preserve"> 3. 전광판 내부 구조물</v>
      </c>
      <c r="B11" s="310"/>
      <c r="C11" s="225" t="s">
        <v>180</v>
      </c>
      <c r="D11" s="225">
        <v>1</v>
      </c>
      <c r="E11" s="38"/>
      <c r="F11" s="38"/>
      <c r="G11" s="38"/>
      <c r="H11" s="38"/>
      <c r="I11" s="113"/>
      <c r="J11" s="113"/>
      <c r="K11" s="49"/>
      <c r="L11" s="40"/>
      <c r="N11" s="59"/>
    </row>
    <row r="12" spans="1:14" s="41" customFormat="1" ht="50.1" customHeight="1" x14ac:dyDescent="0.15">
      <c r="A12" s="300" t="s">
        <v>171</v>
      </c>
      <c r="B12" s="301"/>
      <c r="C12" s="99"/>
      <c r="D12" s="99"/>
      <c r="E12" s="101"/>
      <c r="F12" s="101"/>
      <c r="G12" s="196"/>
      <c r="H12" s="101"/>
      <c r="I12" s="197"/>
      <c r="J12" s="101"/>
      <c r="K12" s="198"/>
      <c r="L12" s="104"/>
    </row>
    <row r="15" spans="1:14" x14ac:dyDescent="0.15">
      <c r="H15" s="166"/>
      <c r="J15" s="166"/>
    </row>
  </sheetData>
  <mergeCells count="18">
    <mergeCell ref="A1:L1"/>
    <mergeCell ref="A3:A4"/>
    <mergeCell ref="B3:B4"/>
    <mergeCell ref="C3:C4"/>
    <mergeCell ref="D3:D4"/>
    <mergeCell ref="E3:F3"/>
    <mergeCell ref="G3:H3"/>
    <mergeCell ref="I3:J3"/>
    <mergeCell ref="K3:K4"/>
    <mergeCell ref="L3:L4"/>
    <mergeCell ref="A12:B12"/>
    <mergeCell ref="A10:B10"/>
    <mergeCell ref="A5:L5"/>
    <mergeCell ref="A6:B6"/>
    <mergeCell ref="A7:B7"/>
    <mergeCell ref="A8:B8"/>
    <mergeCell ref="A9:B9"/>
    <mergeCell ref="A11:B11"/>
  </mergeCells>
  <phoneticPr fontId="2" type="noConversion"/>
  <printOptions horizontalCentered="1"/>
  <pageMargins left="0.47244094488188981" right="0.47244094488188981" top="0.59055118110236227" bottom="0.59055118110236227" header="0.62992125984251968" footer="0.62992125984251968"/>
  <pageSetup paperSize="9" scale="95" orientation="landscape" horizontalDpi="4294967293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81"/>
  <sheetViews>
    <sheetView zoomScale="90" workbookViewId="0">
      <selection activeCell="A6" sqref="A6:M6"/>
    </sheetView>
  </sheetViews>
  <sheetFormatPr defaultColWidth="8.88671875" defaultRowHeight="20.100000000000001" customHeight="1" x14ac:dyDescent="0.15"/>
  <cols>
    <col min="1" max="2" width="8.88671875" style="69"/>
    <col min="3" max="3" width="9.109375" style="69" customWidth="1"/>
    <col min="4" max="10" width="8.88671875" style="69"/>
    <col min="11" max="11" width="9.33203125" style="69" customWidth="1"/>
    <col min="12" max="16384" width="8.88671875" style="69"/>
  </cols>
  <sheetData>
    <row r="1" spans="1:13" ht="31.5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31.5" customHeight="1" x14ac:dyDescent="0.1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31.5" customHeight="1" x14ac:dyDescent="0.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31.5" customHeight="1" x14ac:dyDescent="0.1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31.5" customHeight="1" x14ac:dyDescent="0.1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31.5" customHeight="1" x14ac:dyDescent="0.15">
      <c r="A6" s="274" t="s">
        <v>34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1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1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ht="31.5" customHeight="1" x14ac:dyDescent="0.1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ht="31.5" customHeight="1" x14ac:dyDescent="0.1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31.5" customHeight="1" x14ac:dyDescent="0.1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 ht="31.5" customHeight="1" x14ac:dyDescent="0.15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 ht="31.5" customHeight="1" x14ac:dyDescent="0.1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 ht="31.5" customHeight="1" x14ac:dyDescent="0.1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 ht="31.5" customHeight="1" x14ac:dyDescent="0.1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35.1" customHeight="1" x14ac:dyDescent="0.15"/>
    <row r="17" ht="35.1" customHeight="1" x14ac:dyDescent="0.15"/>
    <row r="18" ht="35.1" customHeight="1" x14ac:dyDescent="0.15"/>
    <row r="19" ht="35.1" customHeight="1" x14ac:dyDescent="0.15"/>
    <row r="20" ht="35.1" customHeight="1" x14ac:dyDescent="0.15"/>
    <row r="21" ht="35.1" customHeight="1" x14ac:dyDescent="0.15"/>
    <row r="22" ht="35.1" customHeight="1" x14ac:dyDescent="0.15"/>
    <row r="23" ht="35.1" customHeight="1" x14ac:dyDescent="0.15"/>
    <row r="24" ht="35.1" customHeight="1" x14ac:dyDescent="0.15"/>
    <row r="25" ht="35.1" customHeight="1" x14ac:dyDescent="0.15"/>
    <row r="26" ht="35.1" customHeight="1" x14ac:dyDescent="0.15"/>
    <row r="27" ht="35.1" customHeight="1" x14ac:dyDescent="0.15"/>
    <row r="28" ht="35.1" customHeight="1" x14ac:dyDescent="0.15"/>
    <row r="29" ht="35.1" customHeight="1" x14ac:dyDescent="0.15"/>
    <row r="30" ht="35.1" customHeight="1" x14ac:dyDescent="0.15"/>
    <row r="31" ht="35.1" customHeight="1" x14ac:dyDescent="0.15"/>
    <row r="32" ht="35.1" customHeight="1" x14ac:dyDescent="0.15"/>
    <row r="33" ht="35.1" customHeight="1" x14ac:dyDescent="0.15"/>
    <row r="34" ht="35.1" customHeight="1" x14ac:dyDescent="0.15"/>
    <row r="35" ht="35.1" customHeight="1" x14ac:dyDescent="0.15"/>
    <row r="36" ht="35.1" customHeight="1" x14ac:dyDescent="0.15"/>
    <row r="37" ht="35.1" customHeight="1" x14ac:dyDescent="0.15"/>
    <row r="38" ht="35.1" customHeight="1" x14ac:dyDescent="0.15"/>
    <row r="39" ht="35.1" customHeight="1" x14ac:dyDescent="0.15"/>
    <row r="40" ht="35.1" customHeight="1" x14ac:dyDescent="0.15"/>
    <row r="41" ht="35.1" customHeight="1" x14ac:dyDescent="0.15"/>
    <row r="42" ht="35.1" customHeight="1" x14ac:dyDescent="0.15"/>
    <row r="43" ht="35.1" customHeight="1" x14ac:dyDescent="0.15"/>
    <row r="44" ht="35.1" customHeight="1" x14ac:dyDescent="0.15"/>
    <row r="45" ht="35.1" customHeight="1" x14ac:dyDescent="0.15"/>
    <row r="46" ht="35.1" customHeight="1" x14ac:dyDescent="0.15"/>
    <row r="47" ht="35.1" customHeight="1" x14ac:dyDescent="0.15"/>
    <row r="48" ht="35.1" customHeight="1" x14ac:dyDescent="0.15"/>
    <row r="49" ht="35.1" customHeight="1" x14ac:dyDescent="0.15"/>
    <row r="50" ht="35.1" customHeight="1" x14ac:dyDescent="0.15"/>
    <row r="51" ht="35.1" customHeight="1" x14ac:dyDescent="0.15"/>
    <row r="52" ht="35.1" customHeight="1" x14ac:dyDescent="0.15"/>
    <row r="53" ht="35.1" customHeight="1" x14ac:dyDescent="0.15"/>
    <row r="54" ht="35.1" customHeight="1" x14ac:dyDescent="0.15"/>
    <row r="55" ht="35.1" customHeight="1" x14ac:dyDescent="0.15"/>
    <row r="56" ht="35.1" customHeight="1" x14ac:dyDescent="0.15"/>
    <row r="57" ht="35.1" customHeight="1" x14ac:dyDescent="0.15"/>
    <row r="58" ht="35.1" customHeight="1" x14ac:dyDescent="0.15"/>
    <row r="59" ht="35.1" customHeight="1" x14ac:dyDescent="0.15"/>
    <row r="60" ht="35.1" customHeight="1" x14ac:dyDescent="0.15"/>
    <row r="61" ht="35.1" customHeight="1" x14ac:dyDescent="0.15"/>
    <row r="62" ht="35.1" customHeight="1" x14ac:dyDescent="0.15"/>
    <row r="63" ht="35.1" customHeight="1" x14ac:dyDescent="0.15"/>
    <row r="64" ht="35.1" customHeight="1" x14ac:dyDescent="0.15"/>
    <row r="65" ht="35.1" customHeight="1" x14ac:dyDescent="0.15"/>
    <row r="66" ht="35.1" customHeight="1" x14ac:dyDescent="0.15"/>
    <row r="67" ht="35.1" customHeight="1" x14ac:dyDescent="0.15"/>
    <row r="68" ht="35.1" customHeight="1" x14ac:dyDescent="0.15"/>
    <row r="69" ht="35.1" customHeight="1" x14ac:dyDescent="0.15"/>
    <row r="70" ht="35.1" customHeight="1" x14ac:dyDescent="0.15"/>
    <row r="71" ht="35.1" customHeight="1" x14ac:dyDescent="0.15"/>
    <row r="72" ht="35.1" customHeight="1" x14ac:dyDescent="0.15"/>
    <row r="73" ht="35.1" customHeight="1" x14ac:dyDescent="0.15"/>
    <row r="74" ht="35.1" customHeight="1" x14ac:dyDescent="0.15"/>
    <row r="75" ht="35.1" customHeight="1" x14ac:dyDescent="0.15"/>
    <row r="76" ht="35.1" customHeight="1" x14ac:dyDescent="0.15"/>
    <row r="77" ht="35.1" customHeight="1" x14ac:dyDescent="0.15"/>
    <row r="78" ht="35.1" customHeight="1" x14ac:dyDescent="0.15"/>
    <row r="79" ht="35.1" customHeight="1" x14ac:dyDescent="0.15"/>
    <row r="80" ht="35.1" customHeight="1" x14ac:dyDescent="0.15"/>
    <row r="81" ht="35.1" customHeight="1" x14ac:dyDescent="0.15"/>
    <row r="82" ht="35.1" customHeight="1" x14ac:dyDescent="0.15"/>
    <row r="83" ht="35.1" customHeight="1" x14ac:dyDescent="0.15"/>
    <row r="84" ht="35.1" customHeight="1" x14ac:dyDescent="0.15"/>
    <row r="85" ht="35.1" customHeight="1" x14ac:dyDescent="0.15"/>
    <row r="86" ht="35.1" customHeight="1" x14ac:dyDescent="0.15"/>
    <row r="87" ht="35.1" customHeight="1" x14ac:dyDescent="0.15"/>
    <row r="88" ht="35.1" customHeight="1" x14ac:dyDescent="0.15"/>
    <row r="89" ht="35.1" customHeight="1" x14ac:dyDescent="0.15"/>
    <row r="90" ht="35.1" customHeight="1" x14ac:dyDescent="0.15"/>
    <row r="91" ht="35.1" customHeight="1" x14ac:dyDescent="0.15"/>
    <row r="92" ht="35.1" customHeight="1" x14ac:dyDescent="0.15"/>
    <row r="93" ht="35.1" customHeight="1" x14ac:dyDescent="0.15"/>
    <row r="94" ht="35.1" customHeight="1" x14ac:dyDescent="0.15"/>
    <row r="95" ht="35.1" customHeight="1" x14ac:dyDescent="0.15"/>
    <row r="96" ht="35.1" customHeight="1" x14ac:dyDescent="0.15"/>
    <row r="97" ht="35.1" customHeight="1" x14ac:dyDescent="0.15"/>
    <row r="98" ht="35.1" customHeight="1" x14ac:dyDescent="0.15"/>
    <row r="99" ht="35.1" customHeight="1" x14ac:dyDescent="0.15"/>
    <row r="100" ht="35.1" customHeight="1" x14ac:dyDescent="0.15"/>
    <row r="101" ht="35.1" customHeight="1" x14ac:dyDescent="0.15"/>
    <row r="102" ht="35.1" customHeight="1" x14ac:dyDescent="0.15"/>
    <row r="103" ht="35.1" customHeight="1" x14ac:dyDescent="0.15"/>
    <row r="104" ht="35.1" customHeight="1" x14ac:dyDescent="0.15"/>
    <row r="105" ht="35.1" customHeight="1" x14ac:dyDescent="0.15"/>
    <row r="106" ht="35.1" customHeight="1" x14ac:dyDescent="0.15"/>
    <row r="107" ht="35.1" customHeight="1" x14ac:dyDescent="0.15"/>
    <row r="108" ht="35.1" customHeight="1" x14ac:dyDescent="0.15"/>
    <row r="109" ht="35.1" customHeight="1" x14ac:dyDescent="0.15"/>
    <row r="110" ht="35.1" customHeight="1" x14ac:dyDescent="0.15"/>
    <row r="111" ht="35.1" customHeight="1" x14ac:dyDescent="0.15"/>
    <row r="112" ht="35.1" customHeight="1" x14ac:dyDescent="0.15"/>
    <row r="113" ht="35.1" customHeight="1" x14ac:dyDescent="0.15"/>
    <row r="114" ht="35.1" customHeight="1" x14ac:dyDescent="0.15"/>
    <row r="115" ht="35.1" customHeight="1" x14ac:dyDescent="0.15"/>
    <row r="116" ht="35.1" customHeight="1" x14ac:dyDescent="0.15"/>
    <row r="117" ht="35.1" customHeight="1" x14ac:dyDescent="0.15"/>
    <row r="118" ht="35.1" customHeight="1" x14ac:dyDescent="0.15"/>
    <row r="119" ht="35.1" customHeight="1" x14ac:dyDescent="0.15"/>
    <row r="120" ht="35.1" customHeight="1" x14ac:dyDescent="0.15"/>
    <row r="121" ht="35.1" customHeight="1" x14ac:dyDescent="0.15"/>
    <row r="122" ht="35.1" customHeight="1" x14ac:dyDescent="0.15"/>
    <row r="123" ht="35.1" customHeight="1" x14ac:dyDescent="0.15"/>
    <row r="124" ht="35.1" customHeight="1" x14ac:dyDescent="0.15"/>
    <row r="125" ht="35.1" customHeight="1" x14ac:dyDescent="0.15"/>
    <row r="126" ht="35.1" customHeight="1" x14ac:dyDescent="0.15"/>
    <row r="127" ht="35.1" customHeight="1" x14ac:dyDescent="0.15"/>
    <row r="128" ht="35.1" customHeight="1" x14ac:dyDescent="0.15"/>
    <row r="129" ht="35.1" customHeight="1" x14ac:dyDescent="0.15"/>
    <row r="130" ht="35.1" customHeight="1" x14ac:dyDescent="0.15"/>
    <row r="131" ht="35.1" customHeight="1" x14ac:dyDescent="0.15"/>
    <row r="132" ht="35.1" customHeight="1" x14ac:dyDescent="0.15"/>
    <row r="133" ht="35.1" customHeight="1" x14ac:dyDescent="0.15"/>
    <row r="134" ht="35.1" customHeight="1" x14ac:dyDescent="0.15"/>
    <row r="135" ht="35.1" customHeight="1" x14ac:dyDescent="0.15"/>
    <row r="136" ht="35.1" customHeight="1" x14ac:dyDescent="0.15"/>
    <row r="137" ht="35.1" customHeight="1" x14ac:dyDescent="0.15"/>
    <row r="138" ht="35.1" customHeight="1" x14ac:dyDescent="0.15"/>
    <row r="139" ht="35.1" customHeight="1" x14ac:dyDescent="0.15"/>
    <row r="140" ht="35.1" customHeight="1" x14ac:dyDescent="0.15"/>
    <row r="141" ht="35.1" customHeight="1" x14ac:dyDescent="0.15"/>
    <row r="142" ht="35.1" customHeight="1" x14ac:dyDescent="0.15"/>
    <row r="143" ht="35.1" customHeight="1" x14ac:dyDescent="0.15"/>
    <row r="144" ht="35.1" customHeight="1" x14ac:dyDescent="0.15"/>
    <row r="145" ht="35.1" customHeight="1" x14ac:dyDescent="0.15"/>
    <row r="146" ht="35.1" customHeight="1" x14ac:dyDescent="0.15"/>
    <row r="147" ht="35.1" customHeight="1" x14ac:dyDescent="0.15"/>
    <row r="148" ht="35.1" customHeight="1" x14ac:dyDescent="0.15"/>
    <row r="149" ht="35.1" customHeight="1" x14ac:dyDescent="0.15"/>
    <row r="150" ht="35.1" customHeight="1" x14ac:dyDescent="0.15"/>
    <row r="151" ht="35.1" customHeight="1" x14ac:dyDescent="0.15"/>
    <row r="152" ht="35.1" customHeight="1" x14ac:dyDescent="0.15"/>
    <row r="153" ht="35.1" customHeight="1" x14ac:dyDescent="0.15"/>
    <row r="154" ht="35.1" customHeight="1" x14ac:dyDescent="0.15"/>
    <row r="155" ht="35.1" customHeight="1" x14ac:dyDescent="0.15"/>
    <row r="156" ht="35.1" customHeight="1" x14ac:dyDescent="0.15"/>
    <row r="157" ht="35.1" customHeight="1" x14ac:dyDescent="0.15"/>
    <row r="158" ht="35.1" customHeight="1" x14ac:dyDescent="0.15"/>
    <row r="159" ht="35.1" customHeight="1" x14ac:dyDescent="0.15"/>
    <row r="160" ht="35.1" customHeight="1" x14ac:dyDescent="0.15"/>
    <row r="161" ht="35.1" customHeight="1" x14ac:dyDescent="0.15"/>
    <row r="162" ht="35.1" customHeight="1" x14ac:dyDescent="0.15"/>
    <row r="163" ht="35.1" customHeight="1" x14ac:dyDescent="0.15"/>
    <row r="164" ht="35.1" customHeight="1" x14ac:dyDescent="0.15"/>
    <row r="165" ht="35.1" customHeight="1" x14ac:dyDescent="0.15"/>
    <row r="166" ht="35.1" customHeight="1" x14ac:dyDescent="0.15"/>
    <row r="167" ht="35.1" customHeight="1" x14ac:dyDescent="0.15"/>
    <row r="168" ht="35.1" customHeight="1" x14ac:dyDescent="0.15"/>
    <row r="169" ht="35.1" customHeight="1" x14ac:dyDescent="0.15"/>
    <row r="170" ht="35.1" customHeight="1" x14ac:dyDescent="0.15"/>
    <row r="171" ht="35.1" customHeight="1" x14ac:dyDescent="0.15"/>
    <row r="172" ht="35.1" customHeight="1" x14ac:dyDescent="0.15"/>
    <row r="173" ht="35.1" customHeight="1" x14ac:dyDescent="0.15"/>
    <row r="174" ht="35.1" customHeight="1" x14ac:dyDescent="0.15"/>
    <row r="175" ht="35.1" customHeight="1" x14ac:dyDescent="0.15"/>
    <row r="176" ht="35.1" customHeight="1" x14ac:dyDescent="0.15"/>
    <row r="177" ht="35.1" customHeight="1" x14ac:dyDescent="0.15"/>
    <row r="178" ht="35.1" customHeight="1" x14ac:dyDescent="0.15"/>
    <row r="179" ht="35.1" customHeight="1" x14ac:dyDescent="0.15"/>
    <row r="180" ht="35.1" customHeight="1" x14ac:dyDescent="0.15"/>
    <row r="181" ht="35.1" customHeight="1" x14ac:dyDescent="0.15"/>
    <row r="182" ht="35.1" customHeight="1" x14ac:dyDescent="0.15"/>
    <row r="183" ht="35.1" customHeight="1" x14ac:dyDescent="0.15"/>
    <row r="184" ht="35.1" customHeight="1" x14ac:dyDescent="0.15"/>
    <row r="185" ht="35.1" customHeight="1" x14ac:dyDescent="0.15"/>
    <row r="186" ht="35.1" customHeight="1" x14ac:dyDescent="0.15"/>
    <row r="187" ht="35.1" customHeight="1" x14ac:dyDescent="0.15"/>
    <row r="188" ht="35.1" customHeight="1" x14ac:dyDescent="0.15"/>
    <row r="189" ht="35.1" customHeight="1" x14ac:dyDescent="0.15"/>
    <row r="190" ht="35.1" customHeight="1" x14ac:dyDescent="0.15"/>
    <row r="191" ht="35.1" customHeight="1" x14ac:dyDescent="0.15"/>
    <row r="192" ht="35.1" customHeight="1" x14ac:dyDescent="0.15"/>
    <row r="193" ht="35.1" customHeight="1" x14ac:dyDescent="0.15"/>
    <row r="194" ht="35.1" customHeight="1" x14ac:dyDescent="0.15"/>
    <row r="195" ht="35.1" customHeight="1" x14ac:dyDescent="0.15"/>
    <row r="196" ht="35.1" customHeight="1" x14ac:dyDescent="0.15"/>
    <row r="197" ht="35.1" customHeight="1" x14ac:dyDescent="0.15"/>
    <row r="198" ht="35.1" customHeight="1" x14ac:dyDescent="0.15"/>
    <row r="199" ht="35.1" customHeight="1" x14ac:dyDescent="0.15"/>
    <row r="200" ht="35.1" customHeight="1" x14ac:dyDescent="0.15"/>
    <row r="201" ht="35.1" customHeight="1" x14ac:dyDescent="0.15"/>
    <row r="202" ht="35.1" customHeight="1" x14ac:dyDescent="0.15"/>
    <row r="203" ht="35.1" customHeight="1" x14ac:dyDescent="0.15"/>
    <row r="204" ht="35.1" customHeight="1" x14ac:dyDescent="0.15"/>
    <row r="205" ht="35.1" customHeight="1" x14ac:dyDescent="0.15"/>
    <row r="206" ht="35.1" customHeight="1" x14ac:dyDescent="0.15"/>
    <row r="207" ht="35.1" customHeight="1" x14ac:dyDescent="0.15"/>
    <row r="208" ht="35.1" customHeight="1" x14ac:dyDescent="0.15"/>
    <row r="209" ht="35.1" customHeight="1" x14ac:dyDescent="0.15"/>
    <row r="210" ht="35.1" customHeight="1" x14ac:dyDescent="0.15"/>
    <row r="211" ht="35.1" customHeight="1" x14ac:dyDescent="0.15"/>
    <row r="212" ht="35.1" customHeight="1" x14ac:dyDescent="0.15"/>
    <row r="213" ht="35.1" customHeight="1" x14ac:dyDescent="0.15"/>
    <row r="214" ht="35.1" customHeight="1" x14ac:dyDescent="0.15"/>
    <row r="215" ht="35.1" customHeight="1" x14ac:dyDescent="0.15"/>
    <row r="216" ht="35.1" customHeight="1" x14ac:dyDescent="0.15"/>
    <row r="217" ht="35.1" customHeight="1" x14ac:dyDescent="0.15"/>
    <row r="218" ht="35.1" customHeight="1" x14ac:dyDescent="0.15"/>
    <row r="219" ht="35.1" customHeight="1" x14ac:dyDescent="0.15"/>
    <row r="220" ht="35.1" customHeight="1" x14ac:dyDescent="0.15"/>
    <row r="221" ht="35.1" customHeight="1" x14ac:dyDescent="0.15"/>
    <row r="222" ht="35.1" customHeight="1" x14ac:dyDescent="0.15"/>
    <row r="223" ht="35.1" customHeight="1" x14ac:dyDescent="0.15"/>
    <row r="224" ht="35.1" customHeight="1" x14ac:dyDescent="0.15"/>
    <row r="225" ht="35.1" customHeight="1" x14ac:dyDescent="0.15"/>
    <row r="226" ht="35.1" customHeight="1" x14ac:dyDescent="0.15"/>
    <row r="227" ht="35.1" customHeight="1" x14ac:dyDescent="0.15"/>
    <row r="228" ht="35.1" customHeight="1" x14ac:dyDescent="0.15"/>
    <row r="229" ht="35.1" customHeight="1" x14ac:dyDescent="0.15"/>
    <row r="230" ht="35.1" customHeight="1" x14ac:dyDescent="0.15"/>
    <row r="231" ht="35.1" customHeight="1" x14ac:dyDescent="0.15"/>
    <row r="232" ht="35.1" customHeight="1" x14ac:dyDescent="0.15"/>
    <row r="233" ht="35.1" customHeight="1" x14ac:dyDescent="0.15"/>
    <row r="234" ht="35.1" customHeight="1" x14ac:dyDescent="0.15"/>
    <row r="235" ht="35.1" customHeight="1" x14ac:dyDescent="0.15"/>
    <row r="236" ht="35.1" customHeight="1" x14ac:dyDescent="0.15"/>
    <row r="237" ht="35.1" customHeight="1" x14ac:dyDescent="0.15"/>
    <row r="238" ht="35.1" customHeight="1" x14ac:dyDescent="0.15"/>
    <row r="239" ht="35.1" customHeight="1" x14ac:dyDescent="0.15"/>
    <row r="240" ht="35.1" customHeight="1" x14ac:dyDescent="0.15"/>
    <row r="241" ht="35.1" customHeight="1" x14ac:dyDescent="0.15"/>
    <row r="242" ht="35.1" customHeight="1" x14ac:dyDescent="0.15"/>
    <row r="243" ht="35.1" customHeight="1" x14ac:dyDescent="0.15"/>
    <row r="244" ht="35.1" customHeight="1" x14ac:dyDescent="0.15"/>
    <row r="245" ht="35.1" customHeight="1" x14ac:dyDescent="0.15"/>
    <row r="246" ht="35.1" customHeight="1" x14ac:dyDescent="0.15"/>
    <row r="247" ht="35.1" customHeight="1" x14ac:dyDescent="0.15"/>
    <row r="248" ht="35.1" customHeight="1" x14ac:dyDescent="0.15"/>
    <row r="249" ht="35.1" customHeight="1" x14ac:dyDescent="0.15"/>
    <row r="250" ht="35.1" customHeight="1" x14ac:dyDescent="0.15"/>
    <row r="251" ht="35.1" customHeight="1" x14ac:dyDescent="0.15"/>
    <row r="252" ht="35.1" customHeight="1" x14ac:dyDescent="0.15"/>
    <row r="253" ht="35.1" customHeight="1" x14ac:dyDescent="0.15"/>
    <row r="254" ht="35.1" customHeight="1" x14ac:dyDescent="0.15"/>
    <row r="255" ht="35.1" customHeight="1" x14ac:dyDescent="0.15"/>
    <row r="256" ht="35.1" customHeight="1" x14ac:dyDescent="0.15"/>
    <row r="257" ht="35.1" customHeight="1" x14ac:dyDescent="0.15"/>
    <row r="258" ht="35.1" customHeight="1" x14ac:dyDescent="0.15"/>
    <row r="259" ht="35.1" customHeight="1" x14ac:dyDescent="0.15"/>
    <row r="260" ht="35.1" customHeight="1" x14ac:dyDescent="0.15"/>
    <row r="261" ht="35.1" customHeight="1" x14ac:dyDescent="0.15"/>
    <row r="262" ht="35.1" customHeight="1" x14ac:dyDescent="0.15"/>
    <row r="263" ht="35.1" customHeight="1" x14ac:dyDescent="0.15"/>
    <row r="264" ht="35.1" customHeight="1" x14ac:dyDescent="0.15"/>
    <row r="265" ht="35.1" customHeight="1" x14ac:dyDescent="0.15"/>
    <row r="266" ht="35.1" customHeight="1" x14ac:dyDescent="0.15"/>
    <row r="267" ht="35.1" customHeight="1" x14ac:dyDescent="0.15"/>
    <row r="268" ht="35.1" customHeight="1" x14ac:dyDescent="0.15"/>
    <row r="269" ht="35.1" customHeight="1" x14ac:dyDescent="0.15"/>
    <row r="270" ht="35.1" customHeight="1" x14ac:dyDescent="0.15"/>
    <row r="271" ht="35.1" customHeight="1" x14ac:dyDescent="0.15"/>
    <row r="272" ht="35.1" customHeight="1" x14ac:dyDescent="0.15"/>
    <row r="273" ht="35.1" customHeight="1" x14ac:dyDescent="0.15"/>
    <row r="274" ht="35.1" customHeight="1" x14ac:dyDescent="0.15"/>
    <row r="275" ht="35.1" customHeight="1" x14ac:dyDescent="0.15"/>
    <row r="276" ht="35.1" customHeight="1" x14ac:dyDescent="0.15"/>
    <row r="277" ht="35.1" customHeight="1" x14ac:dyDescent="0.15"/>
    <row r="278" ht="35.1" customHeight="1" x14ac:dyDescent="0.15"/>
    <row r="279" ht="35.1" customHeight="1" x14ac:dyDescent="0.15"/>
    <row r="280" ht="35.1" customHeight="1" x14ac:dyDescent="0.15"/>
    <row r="281" ht="35.1" customHeight="1" x14ac:dyDescent="0.15"/>
    <row r="282" ht="35.1" customHeight="1" x14ac:dyDescent="0.15"/>
    <row r="283" ht="35.1" customHeight="1" x14ac:dyDescent="0.15"/>
    <row r="284" ht="35.1" customHeight="1" x14ac:dyDescent="0.15"/>
    <row r="285" ht="35.1" customHeight="1" x14ac:dyDescent="0.15"/>
    <row r="286" ht="35.1" customHeight="1" x14ac:dyDescent="0.15"/>
    <row r="287" ht="35.1" customHeight="1" x14ac:dyDescent="0.15"/>
    <row r="288" ht="35.1" customHeight="1" x14ac:dyDescent="0.15"/>
    <row r="289" ht="35.1" customHeight="1" x14ac:dyDescent="0.15"/>
    <row r="290" ht="35.1" customHeight="1" x14ac:dyDescent="0.15"/>
    <row r="291" ht="35.1" customHeight="1" x14ac:dyDescent="0.15"/>
    <row r="292" ht="35.1" customHeight="1" x14ac:dyDescent="0.15"/>
    <row r="293" ht="35.1" customHeight="1" x14ac:dyDescent="0.15"/>
    <row r="294" ht="35.1" customHeight="1" x14ac:dyDescent="0.15"/>
    <row r="295" ht="35.1" customHeight="1" x14ac:dyDescent="0.15"/>
    <row r="296" ht="35.1" customHeight="1" x14ac:dyDescent="0.15"/>
    <row r="297" ht="35.1" customHeight="1" x14ac:dyDescent="0.15"/>
    <row r="298" ht="35.1" customHeight="1" x14ac:dyDescent="0.15"/>
    <row r="299" ht="35.1" customHeight="1" x14ac:dyDescent="0.15"/>
    <row r="300" ht="35.1" customHeight="1" x14ac:dyDescent="0.15"/>
    <row r="301" ht="35.1" customHeight="1" x14ac:dyDescent="0.15"/>
    <row r="302" ht="35.1" customHeight="1" x14ac:dyDescent="0.15"/>
    <row r="303" ht="35.1" customHeight="1" x14ac:dyDescent="0.15"/>
    <row r="304" ht="35.1" customHeight="1" x14ac:dyDescent="0.15"/>
    <row r="305" ht="35.1" customHeight="1" x14ac:dyDescent="0.15"/>
    <row r="306" ht="35.1" customHeight="1" x14ac:dyDescent="0.15"/>
    <row r="307" ht="35.1" customHeight="1" x14ac:dyDescent="0.15"/>
    <row r="308" ht="35.1" customHeight="1" x14ac:dyDescent="0.15"/>
    <row r="309" ht="35.1" customHeight="1" x14ac:dyDescent="0.15"/>
    <row r="310" ht="35.1" customHeight="1" x14ac:dyDescent="0.15"/>
    <row r="311" ht="35.1" customHeight="1" x14ac:dyDescent="0.15"/>
    <row r="312" ht="35.1" customHeight="1" x14ac:dyDescent="0.15"/>
    <row r="313" ht="35.1" customHeight="1" x14ac:dyDescent="0.15"/>
    <row r="314" ht="35.1" customHeight="1" x14ac:dyDescent="0.15"/>
    <row r="315" ht="35.1" customHeight="1" x14ac:dyDescent="0.15"/>
    <row r="316" ht="35.1" customHeight="1" x14ac:dyDescent="0.15"/>
    <row r="317" ht="35.1" customHeight="1" x14ac:dyDescent="0.15"/>
    <row r="318" ht="35.1" customHeight="1" x14ac:dyDescent="0.15"/>
    <row r="319" ht="35.1" customHeight="1" x14ac:dyDescent="0.15"/>
    <row r="320" ht="35.1" customHeight="1" x14ac:dyDescent="0.15"/>
    <row r="321" ht="35.1" customHeight="1" x14ac:dyDescent="0.15"/>
    <row r="322" ht="35.1" customHeight="1" x14ac:dyDescent="0.15"/>
    <row r="323" ht="35.1" customHeight="1" x14ac:dyDescent="0.15"/>
    <row r="324" ht="35.1" customHeight="1" x14ac:dyDescent="0.15"/>
    <row r="325" ht="35.1" customHeight="1" x14ac:dyDescent="0.15"/>
    <row r="326" ht="35.1" customHeight="1" x14ac:dyDescent="0.15"/>
    <row r="327" ht="35.1" customHeight="1" x14ac:dyDescent="0.15"/>
    <row r="328" ht="35.1" customHeight="1" x14ac:dyDescent="0.15"/>
    <row r="329" ht="35.1" customHeight="1" x14ac:dyDescent="0.15"/>
    <row r="330" ht="35.1" customHeight="1" x14ac:dyDescent="0.15"/>
    <row r="331" ht="35.1" customHeight="1" x14ac:dyDescent="0.15"/>
    <row r="332" ht="35.1" customHeight="1" x14ac:dyDescent="0.15"/>
    <row r="333" ht="35.1" customHeight="1" x14ac:dyDescent="0.15"/>
    <row r="334" ht="35.1" customHeight="1" x14ac:dyDescent="0.15"/>
    <row r="335" ht="35.1" customHeight="1" x14ac:dyDescent="0.15"/>
    <row r="336" ht="35.1" customHeight="1" x14ac:dyDescent="0.15"/>
    <row r="337" ht="35.1" customHeight="1" x14ac:dyDescent="0.15"/>
    <row r="338" ht="35.1" customHeight="1" x14ac:dyDescent="0.15"/>
    <row r="339" ht="35.1" customHeight="1" x14ac:dyDescent="0.15"/>
    <row r="340" ht="35.1" customHeight="1" x14ac:dyDescent="0.15"/>
    <row r="341" ht="35.1" customHeight="1" x14ac:dyDescent="0.15"/>
    <row r="342" ht="35.1" customHeight="1" x14ac:dyDescent="0.15"/>
    <row r="343" ht="35.1" customHeight="1" x14ac:dyDescent="0.15"/>
    <row r="344" ht="35.1" customHeight="1" x14ac:dyDescent="0.15"/>
    <row r="345" ht="35.1" customHeight="1" x14ac:dyDescent="0.15"/>
    <row r="346" ht="35.1" customHeight="1" x14ac:dyDescent="0.15"/>
    <row r="347" ht="35.1" customHeight="1" x14ac:dyDescent="0.15"/>
    <row r="348" ht="35.1" customHeight="1" x14ac:dyDescent="0.15"/>
    <row r="349" ht="35.1" customHeight="1" x14ac:dyDescent="0.15"/>
    <row r="350" ht="35.1" customHeight="1" x14ac:dyDescent="0.15"/>
    <row r="351" ht="35.1" customHeight="1" x14ac:dyDescent="0.15"/>
    <row r="352" ht="35.1" customHeight="1" x14ac:dyDescent="0.15"/>
    <row r="353" ht="35.1" customHeight="1" x14ac:dyDescent="0.15"/>
    <row r="354" ht="35.1" customHeight="1" x14ac:dyDescent="0.15"/>
    <row r="355" ht="35.1" customHeight="1" x14ac:dyDescent="0.15"/>
    <row r="356" ht="35.1" customHeight="1" x14ac:dyDescent="0.15"/>
    <row r="357" ht="35.1" customHeight="1" x14ac:dyDescent="0.15"/>
    <row r="358" ht="35.1" customHeight="1" x14ac:dyDescent="0.15"/>
    <row r="359" ht="35.1" customHeight="1" x14ac:dyDescent="0.15"/>
    <row r="360" ht="35.1" customHeight="1" x14ac:dyDescent="0.15"/>
    <row r="361" ht="35.1" customHeight="1" x14ac:dyDescent="0.15"/>
    <row r="362" ht="35.1" customHeight="1" x14ac:dyDescent="0.15"/>
    <row r="363" ht="35.1" customHeight="1" x14ac:dyDescent="0.15"/>
    <row r="364" ht="35.1" customHeight="1" x14ac:dyDescent="0.15"/>
    <row r="365" ht="35.1" customHeight="1" x14ac:dyDescent="0.15"/>
    <row r="366" ht="35.1" customHeight="1" x14ac:dyDescent="0.15"/>
    <row r="367" ht="35.1" customHeight="1" x14ac:dyDescent="0.15"/>
    <row r="368" ht="35.1" customHeight="1" x14ac:dyDescent="0.15"/>
    <row r="369" ht="35.1" customHeight="1" x14ac:dyDescent="0.15"/>
    <row r="370" ht="35.1" customHeight="1" x14ac:dyDescent="0.15"/>
    <row r="371" ht="35.1" customHeight="1" x14ac:dyDescent="0.15"/>
    <row r="372" ht="35.1" customHeight="1" x14ac:dyDescent="0.15"/>
    <row r="373" ht="35.1" customHeight="1" x14ac:dyDescent="0.15"/>
    <row r="374" ht="35.1" customHeight="1" x14ac:dyDescent="0.15"/>
    <row r="375" ht="35.1" customHeight="1" x14ac:dyDescent="0.15"/>
    <row r="376" ht="35.1" customHeight="1" x14ac:dyDescent="0.15"/>
    <row r="377" ht="35.1" customHeight="1" x14ac:dyDescent="0.15"/>
    <row r="378" ht="35.1" customHeight="1" x14ac:dyDescent="0.15"/>
    <row r="379" ht="35.1" customHeight="1" x14ac:dyDescent="0.15"/>
    <row r="380" ht="35.1" customHeight="1" x14ac:dyDescent="0.15"/>
    <row r="381" ht="35.1" customHeight="1" x14ac:dyDescent="0.1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1"/>
  </sheetPr>
  <dimension ref="A1:P46"/>
  <sheetViews>
    <sheetView view="pageBreakPreview" zoomScaleSheetLayoutView="100" workbookViewId="0">
      <selection activeCell="I18" sqref="I18"/>
    </sheetView>
  </sheetViews>
  <sheetFormatPr defaultColWidth="8.88671875" defaultRowHeight="13.5" x14ac:dyDescent="0.15"/>
  <cols>
    <col min="1" max="1" width="25.77734375" style="14" customWidth="1"/>
    <col min="2" max="2" width="23.6640625" style="1" customWidth="1"/>
    <col min="3" max="3" width="4.5546875" style="1" customWidth="1"/>
    <col min="4" max="4" width="7.5546875" style="76" customWidth="1"/>
    <col min="5" max="8" width="11.21875" style="14" customWidth="1"/>
    <col min="9" max="9" width="10.5546875" style="14" customWidth="1"/>
    <col min="10" max="10" width="9.6640625" style="14" customWidth="1"/>
    <col min="11" max="11" width="10.88671875" style="14" customWidth="1"/>
    <col min="12" max="12" width="6" style="14" customWidth="1"/>
    <col min="13" max="13" width="8.88671875" style="14"/>
    <col min="14" max="15" width="13.21875" style="14" bestFit="1" customWidth="1"/>
    <col min="16" max="16" width="13.33203125" style="14" bestFit="1" customWidth="1"/>
    <col min="17" max="16384" width="8.88671875" style="14"/>
  </cols>
  <sheetData>
    <row r="1" spans="1:16" ht="50.25" customHeight="1" x14ac:dyDescent="0.15">
      <c r="A1" s="311" t="s">
        <v>93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</row>
    <row r="2" spans="1:16" s="37" customFormat="1" ht="18.75" customHeight="1" x14ac:dyDescent="0.15">
      <c r="A2" s="35" t="str">
        <f>수량산출서!A2</f>
        <v>[건  명 : 다목적강당 LED전광판 구매설치]</v>
      </c>
      <c r="B2" s="36"/>
      <c r="C2" s="36"/>
      <c r="D2" s="78"/>
      <c r="E2" s="36"/>
      <c r="F2" s="36"/>
      <c r="G2" s="36"/>
      <c r="H2" s="36"/>
      <c r="I2" s="36"/>
      <c r="J2" s="36"/>
      <c r="K2" s="36"/>
      <c r="L2" s="36"/>
    </row>
    <row r="3" spans="1:16" s="23" customFormat="1" ht="24.95" customHeight="1" x14ac:dyDescent="0.15">
      <c r="A3" s="312" t="s">
        <v>94</v>
      </c>
      <c r="B3" s="312" t="s">
        <v>95</v>
      </c>
      <c r="C3" s="312" t="s">
        <v>96</v>
      </c>
      <c r="D3" s="317" t="s">
        <v>97</v>
      </c>
      <c r="E3" s="312" t="s">
        <v>3</v>
      </c>
      <c r="F3" s="312"/>
      <c r="G3" s="313" t="s">
        <v>98</v>
      </c>
      <c r="H3" s="285"/>
      <c r="I3" s="312" t="s">
        <v>99</v>
      </c>
      <c r="J3" s="312"/>
      <c r="K3" s="312" t="s">
        <v>100</v>
      </c>
      <c r="L3" s="312" t="s">
        <v>26</v>
      </c>
    </row>
    <row r="4" spans="1:16" s="23" customFormat="1" ht="24.95" customHeight="1" thickBot="1" x14ac:dyDescent="0.2">
      <c r="A4" s="316"/>
      <c r="B4" s="316"/>
      <c r="C4" s="316"/>
      <c r="D4" s="318"/>
      <c r="E4" s="194" t="s">
        <v>101</v>
      </c>
      <c r="F4" s="194" t="s">
        <v>100</v>
      </c>
      <c r="G4" s="194" t="s">
        <v>101</v>
      </c>
      <c r="H4" s="194" t="s">
        <v>5</v>
      </c>
      <c r="I4" s="194" t="s">
        <v>102</v>
      </c>
      <c r="J4" s="194" t="s">
        <v>103</v>
      </c>
      <c r="K4" s="316"/>
      <c r="L4" s="316"/>
    </row>
    <row r="5" spans="1:16" s="41" customFormat="1" ht="26.1" customHeight="1" thickTop="1" x14ac:dyDescent="0.15">
      <c r="A5" s="314" t="str">
        <f>수량산출서!A4</f>
        <v xml:space="preserve"> 1. 전광판</v>
      </c>
      <c r="B5" s="315"/>
      <c r="C5" s="193"/>
      <c r="D5" s="195"/>
      <c r="E5" s="38"/>
      <c r="F5" s="38"/>
      <c r="G5" s="39"/>
      <c r="H5" s="39"/>
      <c r="I5" s="39"/>
      <c r="J5" s="39"/>
      <c r="K5" s="39"/>
      <c r="L5" s="40"/>
      <c r="O5" s="59"/>
      <c r="P5" s="60"/>
    </row>
    <row r="6" spans="1:16" s="41" customFormat="1" ht="26.1" customHeight="1" x14ac:dyDescent="0.15">
      <c r="A6" s="192" t="s">
        <v>9</v>
      </c>
      <c r="B6" s="46"/>
      <c r="C6" s="193"/>
      <c r="D6" s="195"/>
      <c r="E6" s="38"/>
      <c r="F6" s="38"/>
      <c r="G6" s="39"/>
      <c r="H6" s="39"/>
      <c r="I6" s="39"/>
      <c r="J6" s="39"/>
      <c r="K6" s="39"/>
      <c r="L6" s="40"/>
    </row>
    <row r="7" spans="1:16" s="41" customFormat="1" ht="26.1" customHeight="1" x14ac:dyDescent="0.15">
      <c r="A7" s="29" t="str">
        <f>수량산출서!A5</f>
        <v>LED MODULE(22단44열)</v>
      </c>
      <c r="B7" s="195" t="str">
        <f>수량산출서!B5</f>
        <v xml:space="preserve"> FULL COLOR LED(□150x168.7mm_P1.56)</v>
      </c>
      <c r="C7" s="193" t="str">
        <f>수량산출서!C5</f>
        <v>EA</v>
      </c>
      <c r="D7" s="193">
        <f>수량산출서!D5</f>
        <v>968</v>
      </c>
      <c r="E7" s="38"/>
      <c r="F7" s="38"/>
      <c r="G7" s="42"/>
      <c r="H7" s="42"/>
      <c r="I7" s="39"/>
      <c r="J7" s="39"/>
      <c r="K7" s="39"/>
      <c r="L7" s="193"/>
    </row>
    <row r="8" spans="1:16" s="41" customFormat="1" ht="26.1" customHeight="1" x14ac:dyDescent="0.15">
      <c r="A8" s="29" t="str">
        <f>수량산출서!A6</f>
        <v>MAIN CONTROLLER</v>
      </c>
      <c r="B8" s="248" t="str">
        <f>수량산출서!B6</f>
        <v>전광판 종합 제어</v>
      </c>
      <c r="C8" s="247" t="str">
        <f>수량산출서!C6</f>
        <v>EA</v>
      </c>
      <c r="D8" s="247">
        <f>수량산출서!D6</f>
        <v>1</v>
      </c>
      <c r="E8" s="38"/>
      <c r="F8" s="38"/>
      <c r="G8" s="42"/>
      <c r="H8" s="42"/>
      <c r="I8" s="39"/>
      <c r="J8" s="39"/>
      <c r="K8" s="39"/>
      <c r="L8" s="40"/>
    </row>
    <row r="9" spans="1:16" s="41" customFormat="1" ht="26.1" customHeight="1" x14ac:dyDescent="0.15">
      <c r="A9" s="29" t="str">
        <f>수량산출서!A7</f>
        <v>LED DISPLAY SUB CONTROLLER</v>
      </c>
      <c r="B9" s="248" t="str">
        <f>수량산출서!B7</f>
        <v>SCU BOARD</v>
      </c>
      <c r="C9" s="247" t="str">
        <f>수량산출서!C7</f>
        <v>EA</v>
      </c>
      <c r="D9" s="247">
        <f>수량산출서!D7</f>
        <v>121</v>
      </c>
      <c r="E9" s="38"/>
      <c r="F9" s="38"/>
      <c r="G9" s="42"/>
      <c r="H9" s="42"/>
      <c r="I9" s="39"/>
      <c r="J9" s="39"/>
      <c r="K9" s="39"/>
      <c r="L9" s="40"/>
    </row>
    <row r="10" spans="1:16" s="41" customFormat="1" ht="26.1" customHeight="1" x14ac:dyDescent="0.15">
      <c r="A10" s="29" t="str">
        <f>수량산출서!A8</f>
        <v>SWITCHING POWER SUPPLY</v>
      </c>
      <c r="B10" s="248" t="str">
        <f>수량산출서!B8</f>
        <v>DC5V/200W</v>
      </c>
      <c r="C10" s="247" t="str">
        <f>수량산출서!C8</f>
        <v>EA</v>
      </c>
      <c r="D10" s="247">
        <f>수량산출서!D8</f>
        <v>121</v>
      </c>
      <c r="E10" s="38"/>
      <c r="F10" s="38"/>
      <c r="G10" s="42"/>
      <c r="H10" s="42"/>
      <c r="I10" s="39"/>
      <c r="J10" s="39"/>
      <c r="K10" s="39"/>
      <c r="L10" s="40"/>
    </row>
    <row r="11" spans="1:16" s="41" customFormat="1" ht="26.1" customHeight="1" x14ac:dyDescent="0.15">
      <c r="A11" s="29" t="str">
        <f>수량산출서!A9</f>
        <v>분전반</v>
      </c>
      <c r="B11" s="248" t="str">
        <f>수량산출서!B9</f>
        <v>10kW</v>
      </c>
      <c r="C11" s="247" t="str">
        <f>수량산출서!C9</f>
        <v>SET</v>
      </c>
      <c r="D11" s="247">
        <f>수량산출서!D9</f>
        <v>1</v>
      </c>
      <c r="E11" s="38"/>
      <c r="F11" s="38"/>
      <c r="G11" s="42"/>
      <c r="H11" s="42"/>
      <c r="I11" s="39"/>
      <c r="J11" s="39"/>
      <c r="K11" s="39"/>
      <c r="L11" s="40"/>
    </row>
    <row r="12" spans="1:16" s="41" customFormat="1" ht="26.1" customHeight="1" x14ac:dyDescent="0.15">
      <c r="A12" s="99" t="s">
        <v>104</v>
      </c>
      <c r="B12" s="100"/>
      <c r="C12" s="100"/>
      <c r="D12" s="100"/>
      <c r="E12" s="101"/>
      <c r="F12" s="101"/>
      <c r="G12" s="102"/>
      <c r="H12" s="102"/>
      <c r="I12" s="103"/>
      <c r="J12" s="103"/>
      <c r="K12" s="103"/>
      <c r="L12" s="104"/>
      <c r="N12" s="199"/>
      <c r="O12" s="3"/>
    </row>
    <row r="13" spans="1:16" s="41" customFormat="1" ht="26.1" customHeight="1" x14ac:dyDescent="0.15">
      <c r="A13" s="192" t="s">
        <v>105</v>
      </c>
      <c r="B13" s="110"/>
      <c r="C13" s="193"/>
      <c r="D13" s="195"/>
      <c r="E13" s="38"/>
      <c r="F13" s="38"/>
      <c r="G13" s="42"/>
      <c r="H13" s="42"/>
      <c r="I13" s="39"/>
      <c r="J13" s="39"/>
      <c r="K13" s="42"/>
      <c r="L13" s="40"/>
      <c r="N13" s="200"/>
      <c r="O13" s="3"/>
    </row>
    <row r="14" spans="1:16" s="41" customFormat="1" ht="26.1" customHeight="1" x14ac:dyDescent="0.15">
      <c r="A14" s="192"/>
      <c r="B14" s="193" t="str">
        <f>'제1호표 전광판 신설 일위대가'!E6</f>
        <v>통신설비공</v>
      </c>
      <c r="C14" s="193" t="s">
        <v>106</v>
      </c>
      <c r="D14" s="79">
        <f>'제1호표 전광판 신설 일위대가'!F19</f>
        <v>24.990000000000002</v>
      </c>
      <c r="E14" s="38"/>
      <c r="F14" s="38"/>
      <c r="G14" s="42"/>
      <c r="H14" s="42"/>
      <c r="I14" s="39"/>
      <c r="J14" s="39"/>
      <c r="K14" s="42"/>
      <c r="L14" s="193"/>
      <c r="N14" s="201"/>
      <c r="O14" s="3"/>
    </row>
    <row r="15" spans="1:16" s="41" customFormat="1" ht="26.1" customHeight="1" x14ac:dyDescent="0.15">
      <c r="A15" s="157"/>
      <c r="B15" s="193" t="str">
        <f>'제1호표 전광판 신설 일위대가'!G6</f>
        <v>통신관련 산업기사</v>
      </c>
      <c r="C15" s="193" t="s">
        <v>106</v>
      </c>
      <c r="D15" s="79">
        <f>'제1호표 전광판 신설 일위대가'!H19</f>
        <v>1.04</v>
      </c>
      <c r="E15" s="38"/>
      <c r="F15" s="38"/>
      <c r="G15" s="42"/>
      <c r="H15" s="42"/>
      <c r="I15" s="39"/>
      <c r="J15" s="39"/>
      <c r="K15" s="42"/>
      <c r="L15" s="193"/>
      <c r="N15" s="199"/>
      <c r="O15" s="3"/>
    </row>
    <row r="16" spans="1:16" s="41" customFormat="1" ht="26.1" customHeight="1" x14ac:dyDescent="0.15">
      <c r="A16" s="157"/>
      <c r="B16" s="195" t="str">
        <f>'제1호표 전광판 신설 일위대가'!I6</f>
        <v>S/W시험사</v>
      </c>
      <c r="C16" s="193" t="s">
        <v>106</v>
      </c>
      <c r="D16" s="79">
        <f>'제1호표 전광판 신설 일위대가'!J19</f>
        <v>0.88</v>
      </c>
      <c r="E16" s="38"/>
      <c r="F16" s="38"/>
      <c r="G16" s="42"/>
      <c r="H16" s="42"/>
      <c r="I16" s="39"/>
      <c r="J16" s="39"/>
      <c r="K16" s="42"/>
      <c r="L16" s="193"/>
      <c r="N16" s="3"/>
      <c r="O16" s="202"/>
    </row>
    <row r="17" spans="1:14" s="41" customFormat="1" ht="26.1" customHeight="1" x14ac:dyDescent="0.15">
      <c r="A17" s="99" t="s">
        <v>107</v>
      </c>
      <c r="B17" s="105"/>
      <c r="C17" s="99"/>
      <c r="D17" s="106"/>
      <c r="E17" s="101"/>
      <c r="F17" s="101"/>
      <c r="G17" s="102"/>
      <c r="H17" s="102"/>
      <c r="I17" s="103"/>
      <c r="J17" s="103"/>
      <c r="K17" s="102"/>
      <c r="L17" s="104"/>
    </row>
    <row r="18" spans="1:14" s="48" customFormat="1" ht="26.1" customHeight="1" x14ac:dyDescent="0.15">
      <c r="A18" s="88" t="s">
        <v>108</v>
      </c>
      <c r="B18" s="92"/>
      <c r="C18" s="88"/>
      <c r="D18" s="92"/>
      <c r="E18" s="89"/>
      <c r="F18" s="89"/>
      <c r="G18" s="90"/>
      <c r="H18" s="90"/>
      <c r="I18" s="91"/>
      <c r="J18" s="91"/>
      <c r="K18" s="91"/>
      <c r="L18" s="93"/>
      <c r="N18" s="203"/>
    </row>
    <row r="19" spans="1:14" s="48" customFormat="1" ht="26.1" customHeight="1" x14ac:dyDescent="0.15">
      <c r="A19" s="314" t="str">
        <f>수량산출서!A10</f>
        <v xml:space="preserve"> 2. 운영시스템</v>
      </c>
      <c r="B19" s="315">
        <f>수량산출서!B10</f>
        <v>0</v>
      </c>
      <c r="C19" s="5"/>
      <c r="D19" s="19"/>
      <c r="E19" s="178"/>
      <c r="F19" s="38"/>
      <c r="G19" s="179"/>
      <c r="H19" s="179"/>
      <c r="I19" s="180"/>
      <c r="J19" s="180"/>
      <c r="K19" s="39"/>
      <c r="L19" s="208"/>
      <c r="N19" s="203"/>
    </row>
    <row r="20" spans="1:14" s="48" customFormat="1" ht="26.1" customHeight="1" x14ac:dyDescent="0.15">
      <c r="A20" s="192" t="s">
        <v>9</v>
      </c>
      <c r="B20" s="209"/>
      <c r="C20" s="5"/>
      <c r="D20" s="19"/>
      <c r="E20" s="178"/>
      <c r="F20" s="38"/>
      <c r="G20" s="179"/>
      <c r="H20" s="179"/>
      <c r="I20" s="180"/>
      <c r="J20" s="180"/>
      <c r="K20" s="39"/>
      <c r="L20" s="208"/>
      <c r="N20" s="203"/>
    </row>
    <row r="21" spans="1:14" s="48" customFormat="1" ht="26.1" customHeight="1" x14ac:dyDescent="0.15">
      <c r="A21" s="29" t="str">
        <f>수량산출서!A11</f>
        <v>운영용 컴퓨터</v>
      </c>
      <c r="B21" s="248" t="str">
        <f>수량산출서!B11</f>
        <v>Intel Core i5, 22" LED</v>
      </c>
      <c r="C21" s="5" t="str">
        <f>수량산출서!C11</f>
        <v>SET</v>
      </c>
      <c r="D21" s="19">
        <f>수량산출서!D11</f>
        <v>1</v>
      </c>
      <c r="E21" s="178"/>
      <c r="F21" s="38"/>
      <c r="G21" s="179"/>
      <c r="H21" s="179"/>
      <c r="I21" s="180"/>
      <c r="J21" s="180"/>
      <c r="K21" s="39"/>
      <c r="L21" s="208"/>
      <c r="N21" s="203"/>
    </row>
    <row r="22" spans="1:14" s="48" customFormat="1" ht="26.1" customHeight="1" x14ac:dyDescent="0.15">
      <c r="A22" s="29" t="str">
        <f>수량산출서!A12</f>
        <v>전광판 운영 프로그램</v>
      </c>
      <c r="B22" s="222" t="str">
        <f>수량산출서!B12</f>
        <v>전광판 통합 운영용</v>
      </c>
      <c r="C22" s="5" t="str">
        <f>수량산출서!C12</f>
        <v>식</v>
      </c>
      <c r="D22" s="19">
        <f>수량산출서!D12</f>
        <v>1</v>
      </c>
      <c r="E22" s="178"/>
      <c r="F22" s="38"/>
      <c r="G22" s="179"/>
      <c r="H22" s="179"/>
      <c r="I22" s="180"/>
      <c r="J22" s="180"/>
      <c r="K22" s="39"/>
      <c r="L22" s="208"/>
      <c r="N22" s="203"/>
    </row>
    <row r="23" spans="1:14" s="48" customFormat="1" ht="26.1" customHeight="1" x14ac:dyDescent="0.15">
      <c r="A23" s="99" t="s">
        <v>10</v>
      </c>
      <c r="B23" s="100"/>
      <c r="C23" s="100"/>
      <c r="D23" s="100"/>
      <c r="E23" s="101"/>
      <c r="F23" s="101"/>
      <c r="G23" s="102"/>
      <c r="H23" s="102"/>
      <c r="I23" s="103"/>
      <c r="J23" s="103"/>
      <c r="K23" s="103"/>
      <c r="L23" s="104"/>
      <c r="N23" s="203"/>
    </row>
    <row r="24" spans="1:14" s="48" customFormat="1" ht="26.1" customHeight="1" x14ac:dyDescent="0.15">
      <c r="A24" s="192" t="s">
        <v>105</v>
      </c>
      <c r="B24" s="248"/>
      <c r="C24" s="5"/>
      <c r="D24" s="19"/>
      <c r="E24" s="178"/>
      <c r="F24" s="38"/>
      <c r="G24" s="179"/>
      <c r="H24" s="179"/>
      <c r="I24" s="180"/>
      <c r="J24" s="180"/>
      <c r="K24" s="39"/>
      <c r="L24" s="208"/>
      <c r="N24" s="203"/>
    </row>
    <row r="25" spans="1:14" s="48" customFormat="1" ht="26.1" customHeight="1" x14ac:dyDescent="0.15">
      <c r="A25" s="29"/>
      <c r="B25" s="248" t="str">
        <f>'제2호표 전광판 운영 일위대가'!K6</f>
        <v>S/W시험사</v>
      </c>
      <c r="C25" s="5" t="s">
        <v>198</v>
      </c>
      <c r="D25" s="79">
        <f>'제2호표 전광판 운영 일위대가'!L20</f>
        <v>0.1</v>
      </c>
      <c r="E25" s="178"/>
      <c r="F25" s="38"/>
      <c r="G25" s="179"/>
      <c r="H25" s="42"/>
      <c r="I25" s="180"/>
      <c r="J25" s="180"/>
      <c r="K25" s="42"/>
      <c r="L25" s="247"/>
      <c r="N25" s="203"/>
    </row>
    <row r="26" spans="1:14" s="48" customFormat="1" ht="26.1" customHeight="1" x14ac:dyDescent="0.15">
      <c r="A26" s="29"/>
      <c r="B26" s="248" t="str">
        <f>'제2호표 전광판 운영 일위대가'!M6</f>
        <v>H/W시험사</v>
      </c>
      <c r="C26" s="5" t="s">
        <v>198</v>
      </c>
      <c r="D26" s="79">
        <f>'제2호표 전광판 운영 일위대가'!N20</f>
        <v>0.44</v>
      </c>
      <c r="E26" s="178"/>
      <c r="F26" s="38"/>
      <c r="G26" s="179"/>
      <c r="H26" s="42"/>
      <c r="I26" s="180"/>
      <c r="J26" s="180"/>
      <c r="K26" s="42"/>
      <c r="L26" s="247"/>
      <c r="N26" s="203"/>
    </row>
    <row r="27" spans="1:14" s="48" customFormat="1" ht="26.1" customHeight="1" x14ac:dyDescent="0.15">
      <c r="A27" s="99" t="s">
        <v>10</v>
      </c>
      <c r="B27" s="105"/>
      <c r="C27" s="99"/>
      <c r="D27" s="106"/>
      <c r="E27" s="101"/>
      <c r="F27" s="101"/>
      <c r="G27" s="102"/>
      <c r="H27" s="102"/>
      <c r="I27" s="103"/>
      <c r="J27" s="103"/>
      <c r="K27" s="102"/>
      <c r="L27" s="104"/>
      <c r="N27" s="203"/>
    </row>
    <row r="28" spans="1:14" s="48" customFormat="1" ht="26.1" customHeight="1" x14ac:dyDescent="0.15">
      <c r="A28" s="88" t="s">
        <v>199</v>
      </c>
      <c r="B28" s="92"/>
      <c r="C28" s="88"/>
      <c r="D28" s="92"/>
      <c r="E28" s="89"/>
      <c r="F28" s="89"/>
      <c r="G28" s="90"/>
      <c r="H28" s="90"/>
      <c r="I28" s="91"/>
      <c r="J28" s="91"/>
      <c r="K28" s="91"/>
      <c r="L28" s="93"/>
      <c r="N28" s="203"/>
    </row>
    <row r="29" spans="1:14" s="48" customFormat="1" ht="26.1" customHeight="1" x14ac:dyDescent="0.15">
      <c r="A29" s="209" t="str">
        <f>수량산출서!A13</f>
        <v xml:space="preserve"> 3. 전광판 내부 구조물</v>
      </c>
      <c r="B29" s="209"/>
      <c r="C29" s="5"/>
      <c r="D29" s="19"/>
      <c r="E29" s="178"/>
      <c r="F29" s="38"/>
      <c r="G29" s="179"/>
      <c r="H29" s="179"/>
      <c r="I29" s="180"/>
      <c r="J29" s="180"/>
      <c r="K29" s="39"/>
      <c r="L29" s="208"/>
      <c r="N29" s="203"/>
    </row>
    <row r="30" spans="1:14" s="48" customFormat="1" ht="26.1" customHeight="1" x14ac:dyDescent="0.15">
      <c r="A30" s="29" t="str">
        <f>수량산출서!A14</f>
        <v>ㅁ형강</v>
      </c>
      <c r="B30" s="233" t="str">
        <f>수량산출서!B14</f>
        <v>ㅁ-40x40x2.3</v>
      </c>
      <c r="C30" s="5" t="str">
        <f>수량산출서!C14</f>
        <v>TON</v>
      </c>
      <c r="D30" s="19">
        <f>수량산출서!D14</f>
        <v>0.23</v>
      </c>
      <c r="E30" s="178"/>
      <c r="F30" s="38"/>
      <c r="G30" s="179"/>
      <c r="H30" s="179"/>
      <c r="I30" s="180"/>
      <c r="J30" s="180"/>
      <c r="K30" s="39"/>
      <c r="L30" s="208"/>
      <c r="N30" s="203"/>
    </row>
    <row r="31" spans="1:14" s="48" customFormat="1" ht="26.1" customHeight="1" x14ac:dyDescent="0.15">
      <c r="A31" s="29" t="str">
        <f>수량산출서!A16</f>
        <v>앙카볼트</v>
      </c>
      <c r="B31" s="248" t="str">
        <f>수량산출서!B16</f>
        <v>M12</v>
      </c>
      <c r="C31" s="5" t="str">
        <f>수량산출서!C16</f>
        <v>EA</v>
      </c>
      <c r="D31" s="19">
        <f>수량산출서!D16</f>
        <v>40</v>
      </c>
      <c r="E31" s="178"/>
      <c r="F31" s="38"/>
      <c r="G31" s="179"/>
      <c r="H31" s="179"/>
      <c r="I31" s="180"/>
      <c r="J31" s="180"/>
      <c r="K31" s="39"/>
      <c r="L31" s="208"/>
      <c r="N31" s="203"/>
    </row>
    <row r="32" spans="1:14" s="48" customFormat="1" ht="26.1" customHeight="1" x14ac:dyDescent="0.15">
      <c r="A32" s="29" t="s">
        <v>178</v>
      </c>
      <c r="B32" s="209"/>
      <c r="C32" s="214" t="str">
        <f>수량산출서!C15</f>
        <v>TON</v>
      </c>
      <c r="D32" s="19">
        <f>수량산출서!D15</f>
        <v>0.23</v>
      </c>
      <c r="E32" s="178"/>
      <c r="F32" s="38"/>
      <c r="G32" s="179"/>
      <c r="H32" s="42"/>
      <c r="I32" s="180"/>
      <c r="J32" s="180"/>
      <c r="K32" s="39"/>
      <c r="L32" s="225"/>
      <c r="N32" s="203"/>
    </row>
    <row r="33" spans="1:14" s="48" customFormat="1" ht="26.1" customHeight="1" x14ac:dyDescent="0.15">
      <c r="A33" s="109" t="s">
        <v>179</v>
      </c>
      <c r="B33" s="204"/>
      <c r="C33" s="204"/>
      <c r="D33" s="204"/>
      <c r="E33" s="111"/>
      <c r="F33" s="111"/>
      <c r="G33" s="205"/>
      <c r="H33" s="111"/>
      <c r="I33" s="111"/>
      <c r="J33" s="111"/>
      <c r="K33" s="206"/>
      <c r="L33" s="207"/>
      <c r="N33" s="203"/>
    </row>
    <row r="34" spans="1:14" s="48" customFormat="1" ht="26.1" customHeight="1" x14ac:dyDescent="0.15">
      <c r="A34" s="209"/>
      <c r="B34" s="209"/>
      <c r="C34" s="5"/>
      <c r="D34" s="19"/>
      <c r="E34" s="178"/>
      <c r="F34" s="38"/>
      <c r="G34" s="179"/>
      <c r="H34" s="179"/>
      <c r="I34" s="180"/>
      <c r="J34" s="180"/>
      <c r="K34" s="39"/>
      <c r="L34" s="208"/>
      <c r="N34" s="203"/>
    </row>
    <row r="35" spans="1:14" s="48" customFormat="1" ht="26.1" customHeight="1" x14ac:dyDescent="0.15">
      <c r="A35" s="209"/>
      <c r="B35" s="209"/>
      <c r="C35" s="5"/>
      <c r="D35" s="19"/>
      <c r="E35" s="178"/>
      <c r="F35" s="38"/>
      <c r="G35" s="179"/>
      <c r="H35" s="179"/>
      <c r="I35" s="180"/>
      <c r="J35" s="180"/>
      <c r="K35" s="39"/>
      <c r="L35" s="208"/>
      <c r="N35" s="203"/>
    </row>
    <row r="36" spans="1:14" s="48" customFormat="1" ht="26.1" customHeight="1" x14ac:dyDescent="0.15">
      <c r="A36" s="209"/>
      <c r="B36" s="209"/>
      <c r="C36" s="5"/>
      <c r="D36" s="19"/>
      <c r="E36" s="178"/>
      <c r="F36" s="38"/>
      <c r="G36" s="179"/>
      <c r="H36" s="179"/>
      <c r="I36" s="180"/>
      <c r="J36" s="180"/>
      <c r="K36" s="39"/>
      <c r="L36" s="208"/>
      <c r="N36" s="203"/>
    </row>
    <row r="37" spans="1:14" s="48" customFormat="1" ht="26.1" customHeight="1" x14ac:dyDescent="0.15">
      <c r="A37" s="209"/>
      <c r="B37" s="209"/>
      <c r="C37" s="5"/>
      <c r="D37" s="19"/>
      <c r="E37" s="178"/>
      <c r="F37" s="38"/>
      <c r="G37" s="179"/>
      <c r="H37" s="179"/>
      <c r="I37" s="180"/>
      <c r="J37" s="180"/>
      <c r="K37" s="39"/>
      <c r="L37" s="208"/>
      <c r="N37" s="203"/>
    </row>
    <row r="38" spans="1:14" s="48" customFormat="1" ht="26.1" customHeight="1" x14ac:dyDescent="0.15">
      <c r="A38" s="209"/>
      <c r="B38" s="209"/>
      <c r="C38" s="5"/>
      <c r="D38" s="19"/>
      <c r="E38" s="178"/>
      <c r="F38" s="38"/>
      <c r="G38" s="179"/>
      <c r="H38" s="179"/>
      <c r="I38" s="180"/>
      <c r="J38" s="180"/>
      <c r="K38" s="39"/>
      <c r="L38" s="208"/>
      <c r="N38" s="203"/>
    </row>
    <row r="39" spans="1:14" s="48" customFormat="1" ht="26.1" customHeight="1" x14ac:dyDescent="0.15">
      <c r="A39" s="209"/>
      <c r="B39" s="209"/>
      <c r="C39" s="5"/>
      <c r="D39" s="19"/>
      <c r="E39" s="178"/>
      <c r="F39" s="38"/>
      <c r="G39" s="179"/>
      <c r="H39" s="179"/>
      <c r="I39" s="180"/>
      <c r="J39" s="180"/>
      <c r="K39" s="39"/>
      <c r="L39" s="208"/>
      <c r="N39" s="203"/>
    </row>
    <row r="40" spans="1:14" s="48" customFormat="1" ht="26.1" customHeight="1" x14ac:dyDescent="0.15">
      <c r="A40" s="209"/>
      <c r="B40" s="209"/>
      <c r="C40" s="5"/>
      <c r="D40" s="19"/>
      <c r="E40" s="178"/>
      <c r="F40" s="38"/>
      <c r="G40" s="179"/>
      <c r="H40" s="179"/>
      <c r="I40" s="180"/>
      <c r="J40" s="180"/>
      <c r="K40" s="39"/>
      <c r="L40" s="208"/>
      <c r="N40" s="203"/>
    </row>
    <row r="41" spans="1:14" s="48" customFormat="1" ht="26.1" customHeight="1" x14ac:dyDescent="0.15">
      <c r="A41" s="209"/>
      <c r="B41" s="209"/>
      <c r="C41" s="5"/>
      <c r="D41" s="19"/>
      <c r="E41" s="178"/>
      <c r="F41" s="38"/>
      <c r="G41" s="179"/>
      <c r="H41" s="179"/>
      <c r="I41" s="180"/>
      <c r="J41" s="180"/>
      <c r="K41" s="39"/>
      <c r="L41" s="208"/>
      <c r="N41" s="203"/>
    </row>
    <row r="42" spans="1:14" s="48" customFormat="1" ht="26.1" customHeight="1" x14ac:dyDescent="0.15">
      <c r="A42" s="209"/>
      <c r="B42" s="209"/>
      <c r="C42" s="5"/>
      <c r="D42" s="19"/>
      <c r="E42" s="178"/>
      <c r="F42" s="38"/>
      <c r="G42" s="179"/>
      <c r="H42" s="179"/>
      <c r="I42" s="180"/>
      <c r="J42" s="180"/>
      <c r="K42" s="39"/>
      <c r="L42" s="208"/>
      <c r="N42" s="203"/>
    </row>
    <row r="43" spans="1:14" s="48" customFormat="1" ht="26.1" customHeight="1" x14ac:dyDescent="0.15">
      <c r="A43" s="209"/>
      <c r="B43" s="209"/>
      <c r="C43" s="5"/>
      <c r="D43" s="19"/>
      <c r="E43" s="178"/>
      <c r="F43" s="38"/>
      <c r="G43" s="179"/>
      <c r="H43" s="179"/>
      <c r="I43" s="180"/>
      <c r="J43" s="180"/>
      <c r="K43" s="39"/>
      <c r="L43" s="208"/>
      <c r="N43" s="203"/>
    </row>
    <row r="44" spans="1:14" s="48" customFormat="1" ht="26.1" customHeight="1" x14ac:dyDescent="0.15">
      <c r="A44" s="209"/>
      <c r="B44" s="209"/>
      <c r="C44" s="5"/>
      <c r="D44" s="19"/>
      <c r="E44" s="178"/>
      <c r="F44" s="38"/>
      <c r="G44" s="179"/>
      <c r="H44" s="179"/>
      <c r="I44" s="180"/>
      <c r="J44" s="180"/>
      <c r="K44" s="39"/>
      <c r="L44" s="208"/>
      <c r="N44" s="203"/>
    </row>
    <row r="45" spans="1:14" s="48" customFormat="1" ht="26.1" customHeight="1" x14ac:dyDescent="0.15">
      <c r="A45" s="209"/>
      <c r="B45" s="209"/>
      <c r="C45" s="5"/>
      <c r="D45" s="19"/>
      <c r="E45" s="178"/>
      <c r="F45" s="38"/>
      <c r="G45" s="179"/>
      <c r="H45" s="179"/>
      <c r="I45" s="180"/>
      <c r="J45" s="180"/>
      <c r="K45" s="39"/>
      <c r="L45" s="208"/>
      <c r="N45" s="203"/>
    </row>
    <row r="46" spans="1:14" s="48" customFormat="1" ht="26.1" customHeight="1" x14ac:dyDescent="0.15">
      <c r="A46" s="209"/>
      <c r="B46" s="209"/>
      <c r="C46" s="5"/>
      <c r="D46" s="19"/>
      <c r="E46" s="178"/>
      <c r="F46" s="38"/>
      <c r="G46" s="179"/>
      <c r="H46" s="179"/>
      <c r="I46" s="180"/>
      <c r="J46" s="180"/>
      <c r="K46" s="39"/>
      <c r="L46" s="208"/>
      <c r="N46" s="203"/>
    </row>
  </sheetData>
  <mergeCells count="12">
    <mergeCell ref="A5:B5"/>
    <mergeCell ref="A19:B19"/>
    <mergeCell ref="A1:L1"/>
    <mergeCell ref="A3:A4"/>
    <mergeCell ref="B3:B4"/>
    <mergeCell ref="C3:C4"/>
    <mergeCell ref="D3:D4"/>
    <mergeCell ref="E3:F3"/>
    <mergeCell ref="G3:H3"/>
    <mergeCell ref="I3:J3"/>
    <mergeCell ref="K3:K4"/>
    <mergeCell ref="L3:L4"/>
  </mergeCells>
  <phoneticPr fontId="2" type="noConversion"/>
  <printOptions horizontalCentered="1" verticalCentered="1"/>
  <pageMargins left="0.31496062992125984" right="0.31496062992125984" top="0.47244094488188981" bottom="0.47244094488188981" header="0" footer="0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04"/>
  <sheetViews>
    <sheetView zoomScale="90" workbookViewId="0">
      <selection activeCell="E20" sqref="E20"/>
    </sheetView>
  </sheetViews>
  <sheetFormatPr defaultColWidth="8.88671875" defaultRowHeight="20.100000000000001" customHeight="1" x14ac:dyDescent="0.15"/>
  <cols>
    <col min="1" max="2" width="8.88671875" style="69"/>
    <col min="3" max="3" width="9.109375" style="69" customWidth="1"/>
    <col min="4" max="10" width="8.88671875" style="69"/>
    <col min="11" max="11" width="9.33203125" style="69" customWidth="1"/>
    <col min="12" max="16384" width="8.88671875" style="69"/>
  </cols>
  <sheetData>
    <row r="1" spans="1:13" ht="31.5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31.5" customHeight="1" x14ac:dyDescent="0.1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31.5" customHeight="1" x14ac:dyDescent="0.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31.5" customHeight="1" x14ac:dyDescent="0.1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31.5" customHeight="1" x14ac:dyDescent="0.1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31.5" customHeight="1" x14ac:dyDescent="0.15">
      <c r="A6" s="274" t="s">
        <v>58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1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1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ht="31.5" customHeight="1" x14ac:dyDescent="0.1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ht="31.5" customHeight="1" x14ac:dyDescent="0.1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31.5" customHeight="1" x14ac:dyDescent="0.1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 ht="31.5" customHeight="1" x14ac:dyDescent="0.15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 ht="31.5" customHeight="1" x14ac:dyDescent="0.1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 ht="31.5" customHeight="1" x14ac:dyDescent="0.1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 ht="31.5" customHeight="1" x14ac:dyDescent="0.1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35.1" customHeight="1" x14ac:dyDescent="0.15"/>
    <row r="17" ht="35.1" customHeight="1" x14ac:dyDescent="0.15"/>
    <row r="18" ht="35.1" customHeight="1" x14ac:dyDescent="0.15"/>
    <row r="19" ht="35.1" customHeight="1" x14ac:dyDescent="0.15"/>
    <row r="20" ht="35.1" customHeight="1" x14ac:dyDescent="0.15"/>
    <row r="21" ht="35.1" customHeight="1" x14ac:dyDescent="0.15"/>
    <row r="22" ht="35.1" customHeight="1" x14ac:dyDescent="0.15"/>
    <row r="23" ht="35.1" customHeight="1" x14ac:dyDescent="0.15"/>
    <row r="24" ht="35.1" customHeight="1" x14ac:dyDescent="0.15"/>
    <row r="25" ht="35.1" customHeight="1" x14ac:dyDescent="0.15"/>
    <row r="26" ht="35.1" customHeight="1" x14ac:dyDescent="0.15"/>
    <row r="27" ht="35.1" customHeight="1" x14ac:dyDescent="0.15"/>
    <row r="28" ht="35.1" customHeight="1" x14ac:dyDescent="0.15"/>
    <row r="29" ht="35.1" customHeight="1" x14ac:dyDescent="0.15"/>
    <row r="30" ht="35.1" customHeight="1" x14ac:dyDescent="0.15"/>
    <row r="31" ht="35.1" customHeight="1" x14ac:dyDescent="0.15"/>
    <row r="32" ht="35.1" customHeight="1" x14ac:dyDescent="0.15"/>
    <row r="33" ht="35.1" customHeight="1" x14ac:dyDescent="0.15"/>
    <row r="34" ht="35.1" customHeight="1" x14ac:dyDescent="0.15"/>
    <row r="35" ht="35.1" customHeight="1" x14ac:dyDescent="0.15"/>
    <row r="36" ht="35.1" customHeight="1" x14ac:dyDescent="0.15"/>
    <row r="37" ht="35.1" customHeight="1" x14ac:dyDescent="0.15"/>
    <row r="38" ht="35.1" customHeight="1" x14ac:dyDescent="0.15"/>
    <row r="39" ht="35.1" customHeight="1" x14ac:dyDescent="0.15"/>
    <row r="40" ht="35.1" customHeight="1" x14ac:dyDescent="0.15"/>
    <row r="41" ht="35.1" customHeight="1" x14ac:dyDescent="0.15"/>
    <row r="42" ht="35.1" customHeight="1" x14ac:dyDescent="0.15"/>
    <row r="43" ht="35.1" customHeight="1" x14ac:dyDescent="0.15"/>
    <row r="44" ht="35.1" customHeight="1" x14ac:dyDescent="0.15"/>
    <row r="45" ht="35.1" customHeight="1" x14ac:dyDescent="0.15"/>
    <row r="46" ht="35.1" customHeight="1" x14ac:dyDescent="0.15"/>
    <row r="47" ht="35.1" customHeight="1" x14ac:dyDescent="0.15"/>
    <row r="48" ht="35.1" customHeight="1" x14ac:dyDescent="0.15"/>
    <row r="49" ht="35.1" customHeight="1" x14ac:dyDescent="0.15"/>
    <row r="50" ht="35.1" customHeight="1" x14ac:dyDescent="0.15"/>
    <row r="51" ht="35.1" customHeight="1" x14ac:dyDescent="0.15"/>
    <row r="52" ht="35.1" customHeight="1" x14ac:dyDescent="0.15"/>
    <row r="53" ht="35.1" customHeight="1" x14ac:dyDescent="0.15"/>
    <row r="54" ht="35.1" customHeight="1" x14ac:dyDescent="0.15"/>
    <row r="55" ht="35.1" customHeight="1" x14ac:dyDescent="0.15"/>
    <row r="56" ht="35.1" customHeight="1" x14ac:dyDescent="0.15"/>
    <row r="57" ht="35.1" customHeight="1" x14ac:dyDescent="0.15"/>
    <row r="58" ht="35.1" customHeight="1" x14ac:dyDescent="0.15"/>
    <row r="59" ht="35.1" customHeight="1" x14ac:dyDescent="0.15"/>
    <row r="60" ht="35.1" customHeight="1" x14ac:dyDescent="0.15"/>
    <row r="61" ht="35.1" customHeight="1" x14ac:dyDescent="0.15"/>
    <row r="62" ht="35.1" customHeight="1" x14ac:dyDescent="0.15"/>
    <row r="63" ht="35.1" customHeight="1" x14ac:dyDescent="0.15"/>
    <row r="64" ht="35.1" customHeight="1" x14ac:dyDescent="0.15"/>
    <row r="65" ht="35.1" customHeight="1" x14ac:dyDescent="0.15"/>
    <row r="66" ht="35.1" customHeight="1" x14ac:dyDescent="0.15"/>
    <row r="67" ht="35.1" customHeight="1" x14ac:dyDescent="0.15"/>
    <row r="68" ht="35.1" customHeight="1" x14ac:dyDescent="0.15"/>
    <row r="69" ht="35.1" customHeight="1" x14ac:dyDescent="0.15"/>
    <row r="70" ht="35.1" customHeight="1" x14ac:dyDescent="0.15"/>
    <row r="71" ht="35.1" customHeight="1" x14ac:dyDescent="0.15"/>
    <row r="72" ht="35.1" customHeight="1" x14ac:dyDescent="0.15"/>
    <row r="73" ht="35.1" customHeight="1" x14ac:dyDescent="0.15"/>
    <row r="74" ht="35.1" customHeight="1" x14ac:dyDescent="0.15"/>
    <row r="75" ht="35.1" customHeight="1" x14ac:dyDescent="0.15"/>
    <row r="76" ht="35.1" customHeight="1" x14ac:dyDescent="0.15"/>
    <row r="77" ht="35.1" customHeight="1" x14ac:dyDescent="0.15"/>
    <row r="78" ht="35.1" customHeight="1" x14ac:dyDescent="0.15"/>
    <row r="79" ht="35.1" customHeight="1" x14ac:dyDescent="0.15"/>
    <row r="80" ht="35.1" customHeight="1" x14ac:dyDescent="0.15"/>
    <row r="81" ht="35.1" customHeight="1" x14ac:dyDescent="0.15"/>
    <row r="82" ht="35.1" customHeight="1" x14ac:dyDescent="0.15"/>
    <row r="83" ht="35.1" customHeight="1" x14ac:dyDescent="0.15"/>
    <row r="84" ht="35.1" customHeight="1" x14ac:dyDescent="0.15"/>
    <row r="85" ht="35.1" customHeight="1" x14ac:dyDescent="0.15"/>
    <row r="86" ht="35.1" customHeight="1" x14ac:dyDescent="0.15"/>
    <row r="87" ht="35.1" customHeight="1" x14ac:dyDescent="0.15"/>
    <row r="88" ht="35.1" customHeight="1" x14ac:dyDescent="0.15"/>
    <row r="89" ht="35.1" customHeight="1" x14ac:dyDescent="0.15"/>
    <row r="90" ht="35.1" customHeight="1" x14ac:dyDescent="0.15"/>
    <row r="91" ht="35.1" customHeight="1" x14ac:dyDescent="0.15"/>
    <row r="92" ht="35.1" customHeight="1" x14ac:dyDescent="0.15"/>
    <row r="93" ht="35.1" customHeight="1" x14ac:dyDescent="0.15"/>
    <row r="94" ht="35.1" customHeight="1" x14ac:dyDescent="0.15"/>
    <row r="95" ht="35.1" customHeight="1" x14ac:dyDescent="0.15"/>
    <row r="96" ht="35.1" customHeight="1" x14ac:dyDescent="0.15"/>
    <row r="97" ht="35.1" customHeight="1" x14ac:dyDescent="0.15"/>
    <row r="98" ht="35.1" customHeight="1" x14ac:dyDescent="0.15"/>
    <row r="99" ht="35.1" customHeight="1" x14ac:dyDescent="0.15"/>
    <row r="100" ht="35.1" customHeight="1" x14ac:dyDescent="0.15"/>
    <row r="101" ht="35.1" customHeight="1" x14ac:dyDescent="0.15"/>
    <row r="102" ht="35.1" customHeight="1" x14ac:dyDescent="0.15"/>
    <row r="103" ht="35.1" customHeight="1" x14ac:dyDescent="0.15"/>
    <row r="104" ht="35.1" customHeight="1" x14ac:dyDescent="0.15"/>
    <row r="105" ht="35.1" customHeight="1" x14ac:dyDescent="0.15"/>
    <row r="106" ht="35.1" customHeight="1" x14ac:dyDescent="0.15"/>
    <row r="107" ht="35.1" customHeight="1" x14ac:dyDescent="0.15"/>
    <row r="108" ht="35.1" customHeight="1" x14ac:dyDescent="0.15"/>
    <row r="109" ht="35.1" customHeight="1" x14ac:dyDescent="0.15"/>
    <row r="110" ht="35.1" customHeight="1" x14ac:dyDescent="0.15"/>
    <row r="111" ht="35.1" customHeight="1" x14ac:dyDescent="0.15"/>
    <row r="112" ht="35.1" customHeight="1" x14ac:dyDescent="0.15"/>
    <row r="113" ht="35.1" customHeight="1" x14ac:dyDescent="0.15"/>
    <row r="114" ht="35.1" customHeight="1" x14ac:dyDescent="0.15"/>
    <row r="115" ht="35.1" customHeight="1" x14ac:dyDescent="0.15"/>
    <row r="116" ht="35.1" customHeight="1" x14ac:dyDescent="0.15"/>
    <row r="117" ht="35.1" customHeight="1" x14ac:dyDescent="0.15"/>
    <row r="118" ht="35.1" customHeight="1" x14ac:dyDescent="0.15"/>
    <row r="119" ht="35.1" customHeight="1" x14ac:dyDescent="0.15"/>
    <row r="120" ht="35.1" customHeight="1" x14ac:dyDescent="0.15"/>
    <row r="121" ht="35.1" customHeight="1" x14ac:dyDescent="0.15"/>
    <row r="122" ht="35.1" customHeight="1" x14ac:dyDescent="0.15"/>
    <row r="123" ht="35.1" customHeight="1" x14ac:dyDescent="0.15"/>
    <row r="124" ht="35.1" customHeight="1" x14ac:dyDescent="0.15"/>
    <row r="125" ht="35.1" customHeight="1" x14ac:dyDescent="0.15"/>
    <row r="126" ht="35.1" customHeight="1" x14ac:dyDescent="0.15"/>
    <row r="127" ht="35.1" customHeight="1" x14ac:dyDescent="0.15"/>
    <row r="128" ht="35.1" customHeight="1" x14ac:dyDescent="0.15"/>
    <row r="129" ht="35.1" customHeight="1" x14ac:dyDescent="0.15"/>
    <row r="130" ht="35.1" customHeight="1" x14ac:dyDescent="0.15"/>
    <row r="131" ht="35.1" customHeight="1" x14ac:dyDescent="0.15"/>
    <row r="132" ht="35.1" customHeight="1" x14ac:dyDescent="0.15"/>
    <row r="133" ht="35.1" customHeight="1" x14ac:dyDescent="0.15"/>
    <row r="134" ht="35.1" customHeight="1" x14ac:dyDescent="0.15"/>
    <row r="135" ht="35.1" customHeight="1" x14ac:dyDescent="0.15"/>
    <row r="136" ht="35.1" customHeight="1" x14ac:dyDescent="0.15"/>
    <row r="137" ht="35.1" customHeight="1" x14ac:dyDescent="0.15"/>
    <row r="138" ht="35.1" customHeight="1" x14ac:dyDescent="0.15"/>
    <row r="139" ht="35.1" customHeight="1" x14ac:dyDescent="0.15"/>
    <row r="140" ht="35.1" customHeight="1" x14ac:dyDescent="0.15"/>
    <row r="141" ht="35.1" customHeight="1" x14ac:dyDescent="0.15"/>
    <row r="142" ht="35.1" customHeight="1" x14ac:dyDescent="0.15"/>
    <row r="143" ht="35.1" customHeight="1" x14ac:dyDescent="0.15"/>
    <row r="144" ht="35.1" customHeight="1" x14ac:dyDescent="0.15"/>
    <row r="145" ht="35.1" customHeight="1" x14ac:dyDescent="0.15"/>
    <row r="146" ht="35.1" customHeight="1" x14ac:dyDescent="0.15"/>
    <row r="147" ht="35.1" customHeight="1" x14ac:dyDescent="0.15"/>
    <row r="148" ht="35.1" customHeight="1" x14ac:dyDescent="0.15"/>
    <row r="149" ht="35.1" customHeight="1" x14ac:dyDescent="0.15"/>
    <row r="150" ht="35.1" customHeight="1" x14ac:dyDescent="0.15"/>
    <row r="151" ht="35.1" customHeight="1" x14ac:dyDescent="0.15"/>
    <row r="152" ht="35.1" customHeight="1" x14ac:dyDescent="0.15"/>
    <row r="153" ht="35.1" customHeight="1" x14ac:dyDescent="0.15"/>
    <row r="154" ht="35.1" customHeight="1" x14ac:dyDescent="0.15"/>
    <row r="155" ht="35.1" customHeight="1" x14ac:dyDescent="0.15"/>
    <row r="156" ht="35.1" customHeight="1" x14ac:dyDescent="0.15"/>
    <row r="157" ht="35.1" customHeight="1" x14ac:dyDescent="0.15"/>
    <row r="158" ht="35.1" customHeight="1" x14ac:dyDescent="0.15"/>
    <row r="159" ht="35.1" customHeight="1" x14ac:dyDescent="0.15"/>
    <row r="160" ht="35.1" customHeight="1" x14ac:dyDescent="0.15"/>
    <row r="161" ht="35.1" customHeight="1" x14ac:dyDescent="0.15"/>
    <row r="162" ht="35.1" customHeight="1" x14ac:dyDescent="0.15"/>
    <row r="163" ht="35.1" customHeight="1" x14ac:dyDescent="0.15"/>
    <row r="164" ht="35.1" customHeight="1" x14ac:dyDescent="0.15"/>
    <row r="165" ht="35.1" customHeight="1" x14ac:dyDescent="0.15"/>
    <row r="166" ht="35.1" customHeight="1" x14ac:dyDescent="0.15"/>
    <row r="167" ht="35.1" customHeight="1" x14ac:dyDescent="0.15"/>
    <row r="168" ht="35.1" customHeight="1" x14ac:dyDescent="0.15"/>
    <row r="169" ht="35.1" customHeight="1" x14ac:dyDescent="0.15"/>
    <row r="170" ht="35.1" customHeight="1" x14ac:dyDescent="0.15"/>
    <row r="171" ht="35.1" customHeight="1" x14ac:dyDescent="0.15"/>
    <row r="172" ht="35.1" customHeight="1" x14ac:dyDescent="0.15"/>
    <row r="173" ht="35.1" customHeight="1" x14ac:dyDescent="0.15"/>
    <row r="174" ht="35.1" customHeight="1" x14ac:dyDescent="0.15"/>
    <row r="175" ht="35.1" customHeight="1" x14ac:dyDescent="0.15"/>
    <row r="176" ht="35.1" customHeight="1" x14ac:dyDescent="0.15"/>
    <row r="177" ht="35.1" customHeight="1" x14ac:dyDescent="0.15"/>
    <row r="178" ht="35.1" customHeight="1" x14ac:dyDescent="0.15"/>
    <row r="179" ht="35.1" customHeight="1" x14ac:dyDescent="0.15"/>
    <row r="180" ht="35.1" customHeight="1" x14ac:dyDescent="0.15"/>
    <row r="181" ht="35.1" customHeight="1" x14ac:dyDescent="0.15"/>
    <row r="182" ht="35.1" customHeight="1" x14ac:dyDescent="0.15"/>
    <row r="183" ht="35.1" customHeight="1" x14ac:dyDescent="0.15"/>
    <row r="184" ht="35.1" customHeight="1" x14ac:dyDescent="0.15"/>
    <row r="185" ht="35.1" customHeight="1" x14ac:dyDescent="0.15"/>
    <row r="186" ht="35.1" customHeight="1" x14ac:dyDescent="0.15"/>
    <row r="187" ht="35.1" customHeight="1" x14ac:dyDescent="0.15"/>
    <row r="188" ht="35.1" customHeight="1" x14ac:dyDescent="0.15"/>
    <row r="189" ht="35.1" customHeight="1" x14ac:dyDescent="0.15"/>
    <row r="190" ht="35.1" customHeight="1" x14ac:dyDescent="0.15"/>
    <row r="191" ht="35.1" customHeight="1" x14ac:dyDescent="0.15"/>
    <row r="192" ht="35.1" customHeight="1" x14ac:dyDescent="0.15"/>
    <row r="193" ht="35.1" customHeight="1" x14ac:dyDescent="0.15"/>
    <row r="194" ht="35.1" customHeight="1" x14ac:dyDescent="0.15"/>
    <row r="195" ht="35.1" customHeight="1" x14ac:dyDescent="0.15"/>
    <row r="196" ht="35.1" customHeight="1" x14ac:dyDescent="0.15"/>
    <row r="197" ht="35.1" customHeight="1" x14ac:dyDescent="0.15"/>
    <row r="198" ht="35.1" customHeight="1" x14ac:dyDescent="0.15"/>
    <row r="199" ht="35.1" customHeight="1" x14ac:dyDescent="0.15"/>
    <row r="200" ht="35.1" customHeight="1" x14ac:dyDescent="0.15"/>
    <row r="201" ht="35.1" customHeight="1" x14ac:dyDescent="0.15"/>
    <row r="202" ht="35.1" customHeight="1" x14ac:dyDescent="0.15"/>
    <row r="203" ht="35.1" customHeight="1" x14ac:dyDescent="0.15"/>
    <row r="204" ht="35.1" customHeight="1" x14ac:dyDescent="0.15"/>
    <row r="205" ht="35.1" customHeight="1" x14ac:dyDescent="0.15"/>
    <row r="206" ht="35.1" customHeight="1" x14ac:dyDescent="0.15"/>
    <row r="207" ht="35.1" customHeight="1" x14ac:dyDescent="0.15"/>
    <row r="208" ht="35.1" customHeight="1" x14ac:dyDescent="0.15"/>
    <row r="209" ht="35.1" customHeight="1" x14ac:dyDescent="0.15"/>
    <row r="210" ht="35.1" customHeight="1" x14ac:dyDescent="0.15"/>
    <row r="211" ht="35.1" customHeight="1" x14ac:dyDescent="0.15"/>
    <row r="212" ht="35.1" customHeight="1" x14ac:dyDescent="0.15"/>
    <row r="213" ht="35.1" customHeight="1" x14ac:dyDescent="0.15"/>
    <row r="214" ht="35.1" customHeight="1" x14ac:dyDescent="0.15"/>
    <row r="215" ht="35.1" customHeight="1" x14ac:dyDescent="0.15"/>
    <row r="216" ht="35.1" customHeight="1" x14ac:dyDescent="0.15"/>
    <row r="217" ht="35.1" customHeight="1" x14ac:dyDescent="0.15"/>
    <row r="218" ht="35.1" customHeight="1" x14ac:dyDescent="0.15"/>
    <row r="219" ht="35.1" customHeight="1" x14ac:dyDescent="0.15"/>
    <row r="220" ht="35.1" customHeight="1" x14ac:dyDescent="0.15"/>
    <row r="221" ht="35.1" customHeight="1" x14ac:dyDescent="0.15"/>
    <row r="222" ht="35.1" customHeight="1" x14ac:dyDescent="0.15"/>
    <row r="223" ht="35.1" customHeight="1" x14ac:dyDescent="0.15"/>
    <row r="224" ht="35.1" customHeight="1" x14ac:dyDescent="0.15"/>
    <row r="225" ht="35.1" customHeight="1" x14ac:dyDescent="0.15"/>
    <row r="226" ht="35.1" customHeight="1" x14ac:dyDescent="0.15"/>
    <row r="227" ht="35.1" customHeight="1" x14ac:dyDescent="0.15"/>
    <row r="228" ht="35.1" customHeight="1" x14ac:dyDescent="0.15"/>
    <row r="229" ht="35.1" customHeight="1" x14ac:dyDescent="0.15"/>
    <row r="230" ht="35.1" customHeight="1" x14ac:dyDescent="0.15"/>
    <row r="231" ht="35.1" customHeight="1" x14ac:dyDescent="0.15"/>
    <row r="232" ht="35.1" customHeight="1" x14ac:dyDescent="0.15"/>
    <row r="233" ht="35.1" customHeight="1" x14ac:dyDescent="0.15"/>
    <row r="234" ht="35.1" customHeight="1" x14ac:dyDescent="0.15"/>
    <row r="235" ht="35.1" customHeight="1" x14ac:dyDescent="0.15"/>
    <row r="236" ht="35.1" customHeight="1" x14ac:dyDescent="0.15"/>
    <row r="237" ht="35.1" customHeight="1" x14ac:dyDescent="0.15"/>
    <row r="238" ht="35.1" customHeight="1" x14ac:dyDescent="0.15"/>
    <row r="239" ht="35.1" customHeight="1" x14ac:dyDescent="0.15"/>
    <row r="240" ht="35.1" customHeight="1" x14ac:dyDescent="0.15"/>
    <row r="241" ht="35.1" customHeight="1" x14ac:dyDescent="0.15"/>
    <row r="242" ht="35.1" customHeight="1" x14ac:dyDescent="0.15"/>
    <row r="243" ht="35.1" customHeight="1" x14ac:dyDescent="0.15"/>
    <row r="244" ht="35.1" customHeight="1" x14ac:dyDescent="0.15"/>
    <row r="245" ht="35.1" customHeight="1" x14ac:dyDescent="0.15"/>
    <row r="246" ht="35.1" customHeight="1" x14ac:dyDescent="0.15"/>
    <row r="247" ht="35.1" customHeight="1" x14ac:dyDescent="0.15"/>
    <row r="248" ht="35.1" customHeight="1" x14ac:dyDescent="0.15"/>
    <row r="249" ht="35.1" customHeight="1" x14ac:dyDescent="0.15"/>
    <row r="250" ht="35.1" customHeight="1" x14ac:dyDescent="0.15"/>
    <row r="251" ht="35.1" customHeight="1" x14ac:dyDescent="0.15"/>
    <row r="252" ht="35.1" customHeight="1" x14ac:dyDescent="0.15"/>
    <row r="253" ht="35.1" customHeight="1" x14ac:dyDescent="0.15"/>
    <row r="254" ht="35.1" customHeight="1" x14ac:dyDescent="0.15"/>
    <row r="255" ht="35.1" customHeight="1" x14ac:dyDescent="0.15"/>
    <row r="256" ht="35.1" customHeight="1" x14ac:dyDescent="0.15"/>
    <row r="257" ht="35.1" customHeight="1" x14ac:dyDescent="0.15"/>
    <row r="258" ht="35.1" customHeight="1" x14ac:dyDescent="0.15"/>
    <row r="259" ht="35.1" customHeight="1" x14ac:dyDescent="0.15"/>
    <row r="260" ht="35.1" customHeight="1" x14ac:dyDescent="0.15"/>
    <row r="261" ht="35.1" customHeight="1" x14ac:dyDescent="0.15"/>
    <row r="262" ht="35.1" customHeight="1" x14ac:dyDescent="0.15"/>
    <row r="263" ht="35.1" customHeight="1" x14ac:dyDescent="0.15"/>
    <row r="264" ht="35.1" customHeight="1" x14ac:dyDescent="0.15"/>
    <row r="265" ht="35.1" customHeight="1" x14ac:dyDescent="0.15"/>
    <row r="266" ht="35.1" customHeight="1" x14ac:dyDescent="0.15"/>
    <row r="267" ht="35.1" customHeight="1" x14ac:dyDescent="0.15"/>
    <row r="268" ht="35.1" customHeight="1" x14ac:dyDescent="0.15"/>
    <row r="269" ht="35.1" customHeight="1" x14ac:dyDescent="0.15"/>
    <row r="270" ht="35.1" customHeight="1" x14ac:dyDescent="0.15"/>
    <row r="271" ht="35.1" customHeight="1" x14ac:dyDescent="0.15"/>
    <row r="272" ht="35.1" customHeight="1" x14ac:dyDescent="0.15"/>
    <row r="273" ht="35.1" customHeight="1" x14ac:dyDescent="0.15"/>
    <row r="274" ht="35.1" customHeight="1" x14ac:dyDescent="0.15"/>
    <row r="275" ht="35.1" customHeight="1" x14ac:dyDescent="0.15"/>
    <row r="276" ht="35.1" customHeight="1" x14ac:dyDescent="0.15"/>
    <row r="277" ht="35.1" customHeight="1" x14ac:dyDescent="0.15"/>
    <row r="278" ht="35.1" customHeight="1" x14ac:dyDescent="0.15"/>
    <row r="279" ht="35.1" customHeight="1" x14ac:dyDescent="0.15"/>
    <row r="280" ht="35.1" customHeight="1" x14ac:dyDescent="0.15"/>
    <row r="281" ht="35.1" customHeight="1" x14ac:dyDescent="0.15"/>
    <row r="282" ht="35.1" customHeight="1" x14ac:dyDescent="0.15"/>
    <row r="283" ht="35.1" customHeight="1" x14ac:dyDescent="0.15"/>
    <row r="284" ht="35.1" customHeight="1" x14ac:dyDescent="0.15"/>
    <row r="285" ht="35.1" customHeight="1" x14ac:dyDescent="0.15"/>
    <row r="286" ht="35.1" customHeight="1" x14ac:dyDescent="0.15"/>
    <row r="287" ht="35.1" customHeight="1" x14ac:dyDescent="0.15"/>
    <row r="288" ht="35.1" customHeight="1" x14ac:dyDescent="0.15"/>
    <row r="289" ht="35.1" customHeight="1" x14ac:dyDescent="0.15"/>
    <row r="290" ht="35.1" customHeight="1" x14ac:dyDescent="0.15"/>
    <row r="291" ht="35.1" customHeight="1" x14ac:dyDescent="0.15"/>
    <row r="292" ht="35.1" customHeight="1" x14ac:dyDescent="0.15"/>
    <row r="293" ht="35.1" customHeight="1" x14ac:dyDescent="0.15"/>
    <row r="294" ht="35.1" customHeight="1" x14ac:dyDescent="0.15"/>
    <row r="295" ht="35.1" customHeight="1" x14ac:dyDescent="0.15"/>
    <row r="296" ht="35.1" customHeight="1" x14ac:dyDescent="0.15"/>
    <row r="297" ht="35.1" customHeight="1" x14ac:dyDescent="0.15"/>
    <row r="298" ht="35.1" customHeight="1" x14ac:dyDescent="0.15"/>
    <row r="299" ht="35.1" customHeight="1" x14ac:dyDescent="0.15"/>
    <row r="300" ht="35.1" customHeight="1" x14ac:dyDescent="0.15"/>
    <row r="301" ht="35.1" customHeight="1" x14ac:dyDescent="0.15"/>
    <row r="302" ht="35.1" customHeight="1" x14ac:dyDescent="0.15"/>
    <row r="303" ht="35.1" customHeight="1" x14ac:dyDescent="0.15"/>
    <row r="304" ht="35.1" customHeight="1" x14ac:dyDescent="0.15"/>
    <row r="305" ht="35.1" customHeight="1" x14ac:dyDescent="0.15"/>
    <row r="306" ht="35.1" customHeight="1" x14ac:dyDescent="0.15"/>
    <row r="307" ht="35.1" customHeight="1" x14ac:dyDescent="0.15"/>
    <row r="308" ht="35.1" customHeight="1" x14ac:dyDescent="0.15"/>
    <row r="309" ht="35.1" customHeight="1" x14ac:dyDescent="0.15"/>
    <row r="310" ht="35.1" customHeight="1" x14ac:dyDescent="0.15"/>
    <row r="311" ht="35.1" customHeight="1" x14ac:dyDescent="0.15"/>
    <row r="312" ht="35.1" customHeight="1" x14ac:dyDescent="0.15"/>
    <row r="313" ht="35.1" customHeight="1" x14ac:dyDescent="0.15"/>
    <row r="314" ht="35.1" customHeight="1" x14ac:dyDescent="0.15"/>
    <row r="315" ht="35.1" customHeight="1" x14ac:dyDescent="0.15"/>
    <row r="316" ht="35.1" customHeight="1" x14ac:dyDescent="0.15"/>
    <row r="317" ht="35.1" customHeight="1" x14ac:dyDescent="0.15"/>
    <row r="318" ht="35.1" customHeight="1" x14ac:dyDescent="0.15"/>
    <row r="319" ht="35.1" customHeight="1" x14ac:dyDescent="0.15"/>
    <row r="320" ht="35.1" customHeight="1" x14ac:dyDescent="0.15"/>
    <row r="321" ht="35.1" customHeight="1" x14ac:dyDescent="0.15"/>
    <row r="322" ht="35.1" customHeight="1" x14ac:dyDescent="0.15"/>
    <row r="323" ht="35.1" customHeight="1" x14ac:dyDescent="0.15"/>
    <row r="324" ht="35.1" customHeight="1" x14ac:dyDescent="0.15"/>
    <row r="325" ht="35.1" customHeight="1" x14ac:dyDescent="0.15"/>
    <row r="326" ht="35.1" customHeight="1" x14ac:dyDescent="0.15"/>
    <row r="327" ht="35.1" customHeight="1" x14ac:dyDescent="0.15"/>
    <row r="328" ht="35.1" customHeight="1" x14ac:dyDescent="0.15"/>
    <row r="329" ht="35.1" customHeight="1" x14ac:dyDescent="0.15"/>
    <row r="330" ht="35.1" customHeight="1" x14ac:dyDescent="0.15"/>
    <row r="331" ht="35.1" customHeight="1" x14ac:dyDescent="0.15"/>
    <row r="332" ht="35.1" customHeight="1" x14ac:dyDescent="0.15"/>
    <row r="333" ht="35.1" customHeight="1" x14ac:dyDescent="0.15"/>
    <row r="334" ht="35.1" customHeight="1" x14ac:dyDescent="0.15"/>
    <row r="335" ht="35.1" customHeight="1" x14ac:dyDescent="0.15"/>
    <row r="336" ht="35.1" customHeight="1" x14ac:dyDescent="0.15"/>
    <row r="337" ht="35.1" customHeight="1" x14ac:dyDescent="0.15"/>
    <row r="338" ht="35.1" customHeight="1" x14ac:dyDescent="0.15"/>
    <row r="339" ht="35.1" customHeight="1" x14ac:dyDescent="0.15"/>
    <row r="340" ht="35.1" customHeight="1" x14ac:dyDescent="0.15"/>
    <row r="341" ht="35.1" customHeight="1" x14ac:dyDescent="0.15"/>
    <row r="342" ht="35.1" customHeight="1" x14ac:dyDescent="0.15"/>
    <row r="343" ht="35.1" customHeight="1" x14ac:dyDescent="0.15"/>
    <row r="344" ht="35.1" customHeight="1" x14ac:dyDescent="0.15"/>
    <row r="345" ht="35.1" customHeight="1" x14ac:dyDescent="0.15"/>
    <row r="346" ht="35.1" customHeight="1" x14ac:dyDescent="0.15"/>
    <row r="347" ht="35.1" customHeight="1" x14ac:dyDescent="0.15"/>
    <row r="348" ht="35.1" customHeight="1" x14ac:dyDescent="0.15"/>
    <row r="349" ht="35.1" customHeight="1" x14ac:dyDescent="0.15"/>
    <row r="350" ht="35.1" customHeight="1" x14ac:dyDescent="0.15"/>
    <row r="351" ht="35.1" customHeight="1" x14ac:dyDescent="0.15"/>
    <row r="352" ht="35.1" customHeight="1" x14ac:dyDescent="0.15"/>
    <row r="353" ht="35.1" customHeight="1" x14ac:dyDescent="0.15"/>
    <row r="354" ht="35.1" customHeight="1" x14ac:dyDescent="0.15"/>
    <row r="355" ht="35.1" customHeight="1" x14ac:dyDescent="0.15"/>
    <row r="356" ht="35.1" customHeight="1" x14ac:dyDescent="0.15"/>
    <row r="357" ht="35.1" customHeight="1" x14ac:dyDescent="0.15"/>
    <row r="358" ht="35.1" customHeight="1" x14ac:dyDescent="0.15"/>
    <row r="359" ht="35.1" customHeight="1" x14ac:dyDescent="0.15"/>
    <row r="360" ht="35.1" customHeight="1" x14ac:dyDescent="0.15"/>
    <row r="361" ht="35.1" customHeight="1" x14ac:dyDescent="0.15"/>
    <row r="362" ht="35.1" customHeight="1" x14ac:dyDescent="0.15"/>
    <row r="363" ht="35.1" customHeight="1" x14ac:dyDescent="0.15"/>
    <row r="364" ht="35.1" customHeight="1" x14ac:dyDescent="0.15"/>
    <row r="365" ht="35.1" customHeight="1" x14ac:dyDescent="0.15"/>
    <row r="366" ht="35.1" customHeight="1" x14ac:dyDescent="0.15"/>
    <row r="367" ht="35.1" customHeight="1" x14ac:dyDescent="0.15"/>
    <row r="368" ht="35.1" customHeight="1" x14ac:dyDescent="0.15"/>
    <row r="369" ht="35.1" customHeight="1" x14ac:dyDescent="0.15"/>
    <row r="370" ht="35.1" customHeight="1" x14ac:dyDescent="0.15"/>
    <row r="371" ht="35.1" customHeight="1" x14ac:dyDescent="0.15"/>
    <row r="372" ht="35.1" customHeight="1" x14ac:dyDescent="0.15"/>
    <row r="373" ht="35.1" customHeight="1" x14ac:dyDescent="0.15"/>
    <row r="374" ht="35.1" customHeight="1" x14ac:dyDescent="0.15"/>
    <row r="375" ht="35.1" customHeight="1" x14ac:dyDescent="0.15"/>
    <row r="376" ht="35.1" customHeight="1" x14ac:dyDescent="0.15"/>
    <row r="377" ht="35.1" customHeight="1" x14ac:dyDescent="0.15"/>
    <row r="378" ht="35.1" customHeight="1" x14ac:dyDescent="0.15"/>
    <row r="379" ht="35.1" customHeight="1" x14ac:dyDescent="0.15"/>
    <row r="380" ht="35.1" customHeight="1" x14ac:dyDescent="0.15"/>
    <row r="381" ht="35.1" customHeight="1" x14ac:dyDescent="0.15"/>
    <row r="382" ht="35.1" customHeight="1" x14ac:dyDescent="0.15"/>
    <row r="383" ht="35.1" customHeight="1" x14ac:dyDescent="0.15"/>
    <row r="384" ht="35.1" customHeight="1" x14ac:dyDescent="0.15"/>
    <row r="385" ht="35.1" customHeight="1" x14ac:dyDescent="0.15"/>
    <row r="386" ht="35.1" customHeight="1" x14ac:dyDescent="0.15"/>
    <row r="387" ht="35.1" customHeight="1" x14ac:dyDescent="0.15"/>
    <row r="388" ht="35.1" customHeight="1" x14ac:dyDescent="0.15"/>
    <row r="389" ht="35.1" customHeight="1" x14ac:dyDescent="0.15"/>
    <row r="390" ht="35.1" customHeight="1" x14ac:dyDescent="0.15"/>
    <row r="391" ht="35.1" customHeight="1" x14ac:dyDescent="0.15"/>
    <row r="392" ht="35.1" customHeight="1" x14ac:dyDescent="0.15"/>
    <row r="393" ht="35.1" customHeight="1" x14ac:dyDescent="0.15"/>
    <row r="394" ht="35.1" customHeight="1" x14ac:dyDescent="0.15"/>
    <row r="395" ht="35.1" customHeight="1" x14ac:dyDescent="0.15"/>
    <row r="396" ht="35.1" customHeight="1" x14ac:dyDescent="0.15"/>
    <row r="397" ht="35.1" customHeight="1" x14ac:dyDescent="0.15"/>
    <row r="398" ht="35.1" customHeight="1" x14ac:dyDescent="0.15"/>
    <row r="399" ht="35.1" customHeight="1" x14ac:dyDescent="0.15"/>
    <row r="400" ht="35.1" customHeight="1" x14ac:dyDescent="0.15"/>
    <row r="401" ht="35.1" customHeight="1" x14ac:dyDescent="0.15"/>
    <row r="402" ht="35.1" customHeight="1" x14ac:dyDescent="0.15"/>
    <row r="403" ht="35.1" customHeight="1" x14ac:dyDescent="0.15"/>
    <row r="404" ht="35.1" customHeight="1" x14ac:dyDescent="0.1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M19"/>
  <sheetViews>
    <sheetView view="pageBreakPreview" zoomScaleSheetLayoutView="100" workbookViewId="0">
      <selection sqref="A1:M1"/>
    </sheetView>
  </sheetViews>
  <sheetFormatPr defaultColWidth="8.88671875" defaultRowHeight="12" x14ac:dyDescent="0.15"/>
  <cols>
    <col min="1" max="1" width="17.77734375" style="21" customWidth="1"/>
    <col min="2" max="2" width="14.33203125" style="22" customWidth="1"/>
    <col min="3" max="3" width="7" style="6" customWidth="1"/>
    <col min="4" max="4" width="8.44140625" style="6" customWidth="1"/>
    <col min="5" max="12" width="7.77734375" style="6" customWidth="1"/>
    <col min="13" max="13" width="9" style="6" customWidth="1"/>
    <col min="14" max="16384" width="8.88671875" style="16"/>
  </cols>
  <sheetData>
    <row r="1" spans="1:13" ht="50.25" customHeight="1" x14ac:dyDescent="0.15">
      <c r="A1" s="321" t="s">
        <v>187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</row>
    <row r="2" spans="1:13" ht="18.75" customHeight="1" x14ac:dyDescent="0.15">
      <c r="A2" s="322" t="str">
        <f>수량산출서!A2</f>
        <v>[건  명 : 다목적강당 LED전광판 구매설치]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</row>
    <row r="3" spans="1:13" s="17" customFormat="1" ht="20.100000000000001" customHeight="1" x14ac:dyDescent="0.15">
      <c r="A3" s="323" t="s">
        <v>203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5"/>
    </row>
    <row r="4" spans="1:13" s="17" customFormat="1" ht="20.100000000000001" customHeight="1" x14ac:dyDescent="0.15">
      <c r="A4" s="326" t="s">
        <v>66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8"/>
    </row>
    <row r="5" spans="1:13" s="17" customFormat="1" ht="20.100000000000001" customHeight="1" x14ac:dyDescent="0.15">
      <c r="A5" s="329" t="s">
        <v>67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1"/>
    </row>
    <row r="6" spans="1:13" s="21" customFormat="1" ht="24" customHeight="1" x14ac:dyDescent="0.15">
      <c r="A6" s="336" t="s">
        <v>51</v>
      </c>
      <c r="B6" s="338" t="s">
        <v>0</v>
      </c>
      <c r="C6" s="340" t="s">
        <v>52</v>
      </c>
      <c r="D6" s="340" t="s">
        <v>69</v>
      </c>
      <c r="E6" s="340" t="s">
        <v>63</v>
      </c>
      <c r="F6" s="342"/>
      <c r="G6" s="340" t="s">
        <v>64</v>
      </c>
      <c r="H6" s="342"/>
      <c r="I6" s="332" t="s">
        <v>65</v>
      </c>
      <c r="J6" s="333"/>
      <c r="K6" s="332" t="s">
        <v>68</v>
      </c>
      <c r="L6" s="333"/>
      <c r="M6" s="334" t="s">
        <v>53</v>
      </c>
    </row>
    <row r="7" spans="1:13" s="21" customFormat="1" ht="24" customHeight="1" x14ac:dyDescent="0.15">
      <c r="A7" s="337"/>
      <c r="B7" s="339"/>
      <c r="C7" s="341"/>
      <c r="D7" s="341"/>
      <c r="E7" s="121" t="s">
        <v>61</v>
      </c>
      <c r="F7" s="121" t="s">
        <v>62</v>
      </c>
      <c r="G7" s="121" t="s">
        <v>61</v>
      </c>
      <c r="H7" s="121" t="s">
        <v>62</v>
      </c>
      <c r="I7" s="121" t="s">
        <v>61</v>
      </c>
      <c r="J7" s="121" t="s">
        <v>62</v>
      </c>
      <c r="K7" s="121" t="s">
        <v>61</v>
      </c>
      <c r="L7" s="121" t="s">
        <v>62</v>
      </c>
      <c r="M7" s="335"/>
    </row>
    <row r="8" spans="1:13" s="21" customFormat="1" ht="27.95" customHeight="1" x14ac:dyDescent="0.15">
      <c r="A8" s="236" t="str">
        <f>수량산출서!A4</f>
        <v xml:space="preserve"> 1. 전광판</v>
      </c>
      <c r="B8" s="140"/>
      <c r="C8" s="138"/>
      <c r="D8" s="141"/>
      <c r="E8" s="142"/>
      <c r="F8" s="142"/>
      <c r="G8" s="143"/>
      <c r="H8" s="143"/>
      <c r="I8" s="142"/>
      <c r="J8" s="142"/>
      <c r="K8" s="142"/>
      <c r="L8" s="142"/>
      <c r="M8" s="144"/>
    </row>
    <row r="9" spans="1:13" s="21" customFormat="1" ht="27.95" customHeight="1" x14ac:dyDescent="0.15">
      <c r="A9" s="319" t="s">
        <v>174</v>
      </c>
      <c r="B9" s="140" t="s">
        <v>214</v>
      </c>
      <c r="C9" s="138" t="s">
        <v>24</v>
      </c>
      <c r="D9" s="141">
        <v>24.5</v>
      </c>
      <c r="E9" s="154">
        <v>1.02</v>
      </c>
      <c r="F9" s="154">
        <f>D9*E9</f>
        <v>24.990000000000002</v>
      </c>
      <c r="G9" s="143"/>
      <c r="H9" s="143"/>
      <c r="I9" s="142"/>
      <c r="J9" s="142"/>
      <c r="K9" s="142"/>
      <c r="L9" s="142"/>
      <c r="M9" s="144"/>
    </row>
    <row r="10" spans="1:13" s="21" customFormat="1" ht="27.95" customHeight="1" x14ac:dyDescent="0.15">
      <c r="A10" s="320"/>
      <c r="B10" s="140" t="s">
        <v>60</v>
      </c>
      <c r="C10" s="138" t="s">
        <v>12</v>
      </c>
      <c r="D10" s="141">
        <v>1</v>
      </c>
      <c r="E10" s="154"/>
      <c r="F10" s="142"/>
      <c r="G10" s="154">
        <v>1.04</v>
      </c>
      <c r="H10" s="154">
        <f>D10*G10</f>
        <v>1.04</v>
      </c>
      <c r="I10" s="154">
        <v>0.88</v>
      </c>
      <c r="J10" s="154">
        <f>D10*I10</f>
        <v>0.88</v>
      </c>
      <c r="K10" s="154"/>
      <c r="L10" s="154"/>
      <c r="M10" s="144"/>
    </row>
    <row r="11" spans="1:13" s="21" customFormat="1" ht="27.95" customHeight="1" x14ac:dyDescent="0.15">
      <c r="A11" s="250"/>
      <c r="B11" s="140"/>
      <c r="C11" s="138"/>
      <c r="D11" s="141"/>
      <c r="E11" s="154"/>
      <c r="F11" s="154"/>
      <c r="G11" s="154"/>
      <c r="H11" s="154"/>
      <c r="I11" s="154"/>
      <c r="J11" s="154"/>
      <c r="K11" s="154"/>
      <c r="L11" s="154"/>
      <c r="M11" s="144"/>
    </row>
    <row r="12" spans="1:13" s="21" customFormat="1" ht="27.95" customHeight="1" x14ac:dyDescent="0.15">
      <c r="A12" s="250"/>
      <c r="B12" s="140"/>
      <c r="C12" s="138"/>
      <c r="D12" s="141"/>
      <c r="E12" s="154"/>
      <c r="F12" s="154"/>
      <c r="G12" s="154"/>
      <c r="H12" s="154"/>
      <c r="I12" s="154"/>
      <c r="J12" s="154"/>
      <c r="K12" s="154"/>
      <c r="L12" s="154"/>
      <c r="M12" s="144"/>
    </row>
    <row r="13" spans="1:13" s="21" customFormat="1" ht="27.95" customHeight="1" x14ac:dyDescent="0.15">
      <c r="A13" s="250"/>
      <c r="B13" s="140"/>
      <c r="C13" s="138"/>
      <c r="D13" s="141"/>
      <c r="E13" s="154"/>
      <c r="F13" s="154"/>
      <c r="G13" s="154"/>
      <c r="H13" s="154"/>
      <c r="I13" s="154"/>
      <c r="J13" s="154"/>
      <c r="K13" s="154"/>
      <c r="L13" s="154"/>
      <c r="M13" s="144"/>
    </row>
    <row r="14" spans="1:13" s="21" customFormat="1" ht="27.95" customHeight="1" x14ac:dyDescent="0.15">
      <c r="A14" s="249"/>
      <c r="B14" s="140"/>
      <c r="C14" s="138"/>
      <c r="D14" s="141"/>
      <c r="E14" s="154"/>
      <c r="F14" s="154"/>
      <c r="G14" s="154"/>
      <c r="H14" s="154"/>
      <c r="I14" s="154"/>
      <c r="J14" s="154"/>
      <c r="K14" s="154"/>
      <c r="L14" s="154"/>
      <c r="M14" s="144"/>
    </row>
    <row r="15" spans="1:13" s="21" customFormat="1" ht="27.95" customHeight="1" x14ac:dyDescent="0.15">
      <c r="A15" s="249"/>
      <c r="B15" s="140"/>
      <c r="C15" s="138"/>
      <c r="D15" s="141"/>
      <c r="E15" s="154"/>
      <c r="F15" s="154"/>
      <c r="G15" s="154"/>
      <c r="H15" s="154"/>
      <c r="I15" s="154"/>
      <c r="J15" s="154"/>
      <c r="K15" s="154"/>
      <c r="L15" s="154"/>
      <c r="M15" s="144"/>
    </row>
    <row r="16" spans="1:13" s="21" customFormat="1" ht="27.95" customHeight="1" x14ac:dyDescent="0.15">
      <c r="A16" s="249"/>
      <c r="B16" s="140"/>
      <c r="C16" s="138"/>
      <c r="D16" s="141"/>
      <c r="E16" s="154"/>
      <c r="F16" s="154"/>
      <c r="G16" s="154"/>
      <c r="H16" s="154"/>
      <c r="I16" s="154"/>
      <c r="J16" s="154"/>
      <c r="K16" s="154"/>
      <c r="L16" s="154"/>
      <c r="M16" s="144"/>
    </row>
    <row r="17" spans="1:13" s="21" customFormat="1" ht="27.95" customHeight="1" x14ac:dyDescent="0.15">
      <c r="A17" s="249"/>
      <c r="B17" s="140"/>
      <c r="C17" s="138"/>
      <c r="D17" s="141"/>
      <c r="E17" s="154"/>
      <c r="F17" s="154"/>
      <c r="G17" s="154"/>
      <c r="H17" s="154"/>
      <c r="I17" s="154"/>
      <c r="J17" s="154"/>
      <c r="K17" s="154"/>
      <c r="L17" s="154"/>
      <c r="M17" s="144"/>
    </row>
    <row r="18" spans="1:13" s="21" customFormat="1" ht="27.95" customHeight="1" x14ac:dyDescent="0.15">
      <c r="A18" s="177"/>
      <c r="B18" s="140"/>
      <c r="C18" s="138"/>
      <c r="D18" s="141"/>
      <c r="E18" s="154"/>
      <c r="F18" s="154"/>
      <c r="G18" s="154"/>
      <c r="H18" s="154"/>
      <c r="I18" s="154"/>
      <c r="J18" s="154"/>
      <c r="K18" s="154"/>
      <c r="L18" s="154"/>
      <c r="M18" s="144"/>
    </row>
    <row r="19" spans="1:13" s="21" customFormat="1" ht="27.95" customHeight="1" x14ac:dyDescent="0.15">
      <c r="A19" s="147" t="s">
        <v>10</v>
      </c>
      <c r="B19" s="148"/>
      <c r="C19" s="149"/>
      <c r="D19" s="149"/>
      <c r="E19" s="150"/>
      <c r="F19" s="155">
        <f>SUM(F9:F18)</f>
        <v>24.990000000000002</v>
      </c>
      <c r="G19" s="151"/>
      <c r="H19" s="155">
        <f>SUM(H9:H18)</f>
        <v>1.04</v>
      </c>
      <c r="I19" s="151"/>
      <c r="J19" s="155">
        <f>SUM(J9:J18)</f>
        <v>0.88</v>
      </c>
      <c r="K19" s="151"/>
      <c r="L19" s="155"/>
      <c r="M19" s="152"/>
    </row>
  </sheetData>
  <mergeCells count="15">
    <mergeCell ref="A9:A10"/>
    <mergeCell ref="A1:M1"/>
    <mergeCell ref="A2:M2"/>
    <mergeCell ref="A3:M3"/>
    <mergeCell ref="A4:M4"/>
    <mergeCell ref="A5:M5"/>
    <mergeCell ref="I6:J6"/>
    <mergeCell ref="M6:M7"/>
    <mergeCell ref="K6:L6"/>
    <mergeCell ref="A6:A7"/>
    <mergeCell ref="B6:B7"/>
    <mergeCell ref="C6:C7"/>
    <mergeCell ref="D6:D7"/>
    <mergeCell ref="E6:F6"/>
    <mergeCell ref="G6:H6"/>
  </mergeCells>
  <phoneticPr fontId="2" type="noConversion"/>
  <printOptions horizontalCentered="1"/>
  <pageMargins left="0.19685039370078741" right="0.19685039370078741" top="0.59055118110236227" bottom="0.51181102362204722" header="0" footer="0"/>
  <pageSetup paperSize="9" scale="95" orientation="landscape" horizontalDpi="4294967293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Q20"/>
  <sheetViews>
    <sheetView view="pageBreakPreview" zoomScaleSheetLayoutView="100" workbookViewId="0">
      <selection activeCell="F11" sqref="F11"/>
    </sheetView>
  </sheetViews>
  <sheetFormatPr defaultColWidth="8.88671875" defaultRowHeight="12" x14ac:dyDescent="0.15"/>
  <cols>
    <col min="1" max="1" width="17.77734375" style="21" customWidth="1"/>
    <col min="2" max="2" width="14.33203125" style="22" customWidth="1"/>
    <col min="3" max="4" width="5.77734375" style="6" customWidth="1"/>
    <col min="5" max="16" width="6.33203125" style="6" customWidth="1"/>
    <col min="17" max="17" width="9" style="6" customWidth="1"/>
    <col min="18" max="16384" width="8.88671875" style="16"/>
  </cols>
  <sheetData>
    <row r="1" spans="1:17" ht="50.25" customHeight="1" x14ac:dyDescent="0.15">
      <c r="A1" s="321" t="s">
        <v>79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</row>
    <row r="2" spans="1:17" ht="18.75" customHeight="1" x14ac:dyDescent="0.15">
      <c r="A2" s="322" t="str">
        <f>수량산출서!A2</f>
        <v>[건  명 : 다목적강당 LED전광판 구매설치]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22"/>
    </row>
    <row r="3" spans="1:17" s="17" customFormat="1" ht="20.100000000000001" customHeight="1" x14ac:dyDescent="0.15">
      <c r="A3" s="323" t="s">
        <v>204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5"/>
    </row>
    <row r="4" spans="1:17" s="17" customFormat="1" ht="20.100000000000001" customHeight="1" x14ac:dyDescent="0.15">
      <c r="A4" s="326" t="s">
        <v>70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8"/>
    </row>
    <row r="5" spans="1:17" s="17" customFormat="1" ht="20.100000000000001" customHeight="1" x14ac:dyDescent="0.15">
      <c r="A5" s="329" t="s">
        <v>72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1"/>
    </row>
    <row r="6" spans="1:17" s="21" customFormat="1" ht="24" customHeight="1" x14ac:dyDescent="0.15">
      <c r="A6" s="336" t="s">
        <v>51</v>
      </c>
      <c r="B6" s="338" t="s">
        <v>0</v>
      </c>
      <c r="C6" s="340" t="s">
        <v>52</v>
      </c>
      <c r="D6" s="340" t="s">
        <v>69</v>
      </c>
      <c r="E6" s="340" t="s">
        <v>63</v>
      </c>
      <c r="F6" s="342"/>
      <c r="G6" s="340" t="s">
        <v>64</v>
      </c>
      <c r="H6" s="342"/>
      <c r="I6" s="332" t="e">
        <f>#REF!</f>
        <v>#REF!</v>
      </c>
      <c r="J6" s="333"/>
      <c r="K6" s="332" t="s">
        <v>65</v>
      </c>
      <c r="L6" s="333"/>
      <c r="M6" s="332" t="s">
        <v>68</v>
      </c>
      <c r="N6" s="333"/>
      <c r="O6" s="332" t="s">
        <v>71</v>
      </c>
      <c r="P6" s="333"/>
      <c r="Q6" s="334" t="s">
        <v>53</v>
      </c>
    </row>
    <row r="7" spans="1:17" s="21" customFormat="1" ht="24" customHeight="1" x14ac:dyDescent="0.15">
      <c r="A7" s="337"/>
      <c r="B7" s="339"/>
      <c r="C7" s="341"/>
      <c r="D7" s="341"/>
      <c r="E7" s="121" t="s">
        <v>61</v>
      </c>
      <c r="F7" s="121" t="s">
        <v>62</v>
      </c>
      <c r="G7" s="121" t="s">
        <v>61</v>
      </c>
      <c r="H7" s="121" t="s">
        <v>62</v>
      </c>
      <c r="I7" s="121" t="s">
        <v>61</v>
      </c>
      <c r="J7" s="121" t="s">
        <v>62</v>
      </c>
      <c r="K7" s="121" t="s">
        <v>61</v>
      </c>
      <c r="L7" s="121" t="s">
        <v>62</v>
      </c>
      <c r="M7" s="121" t="s">
        <v>61</v>
      </c>
      <c r="N7" s="121" t="s">
        <v>62</v>
      </c>
      <c r="O7" s="121" t="s">
        <v>61</v>
      </c>
      <c r="P7" s="121" t="s">
        <v>62</v>
      </c>
      <c r="Q7" s="335"/>
    </row>
    <row r="8" spans="1:17" s="21" customFormat="1" ht="27" customHeight="1" x14ac:dyDescent="0.15">
      <c r="A8" s="139" t="str">
        <f>수량산출서!A11</f>
        <v>운영용 컴퓨터</v>
      </c>
      <c r="B8" s="140" t="str">
        <f>수량산출서!B11</f>
        <v>Intel Core i5, 22" LED</v>
      </c>
      <c r="C8" s="138" t="str">
        <f>수량산출서!C11</f>
        <v>SET</v>
      </c>
      <c r="D8" s="137">
        <f>수량산출서!D11</f>
        <v>1</v>
      </c>
      <c r="E8" s="154"/>
      <c r="F8" s="154"/>
      <c r="G8" s="143"/>
      <c r="H8" s="143"/>
      <c r="I8" s="143"/>
      <c r="J8" s="143"/>
      <c r="K8" s="154">
        <v>0.1</v>
      </c>
      <c r="L8" s="154">
        <f>D8*K8</f>
        <v>0.1</v>
      </c>
      <c r="M8" s="154">
        <v>0.44</v>
      </c>
      <c r="N8" s="154">
        <f>D8*M8</f>
        <v>0.44</v>
      </c>
      <c r="O8" s="154"/>
      <c r="P8" s="154"/>
      <c r="Q8" s="162"/>
    </row>
    <row r="9" spans="1:17" s="21" customFormat="1" ht="27" customHeight="1" x14ac:dyDescent="0.15">
      <c r="A9" s="139"/>
      <c r="B9" s="140"/>
      <c r="C9" s="138"/>
      <c r="D9" s="137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44"/>
    </row>
    <row r="10" spans="1:17" s="21" customFormat="1" ht="27" customHeight="1" x14ac:dyDescent="0.15">
      <c r="A10" s="139"/>
      <c r="B10" s="140"/>
      <c r="C10" s="138"/>
      <c r="D10" s="137"/>
      <c r="E10" s="154"/>
      <c r="F10" s="154"/>
      <c r="G10" s="154"/>
      <c r="H10" s="154"/>
      <c r="I10" s="154"/>
      <c r="J10" s="154"/>
      <c r="K10" s="142"/>
      <c r="L10" s="142"/>
      <c r="M10" s="142"/>
      <c r="N10" s="142"/>
      <c r="O10" s="142"/>
      <c r="P10" s="142"/>
      <c r="Q10" s="144"/>
    </row>
    <row r="11" spans="1:17" s="21" customFormat="1" ht="27" customHeight="1" x14ac:dyDescent="0.15">
      <c r="A11" s="139"/>
      <c r="B11" s="140"/>
      <c r="C11" s="138"/>
      <c r="D11" s="137"/>
      <c r="E11" s="154"/>
      <c r="F11" s="154"/>
      <c r="G11" s="154"/>
      <c r="H11" s="154"/>
      <c r="I11" s="129"/>
      <c r="J11" s="129"/>
      <c r="K11" s="128"/>
      <c r="L11" s="128"/>
      <c r="M11" s="128"/>
      <c r="N11" s="128"/>
      <c r="O11" s="128"/>
      <c r="P11" s="128"/>
      <c r="Q11" s="130"/>
    </row>
    <row r="12" spans="1:17" s="21" customFormat="1" ht="27" customHeight="1" x14ac:dyDescent="0.15">
      <c r="A12" s="139"/>
      <c r="B12" s="140"/>
      <c r="C12" s="138"/>
      <c r="D12" s="137"/>
      <c r="E12" s="154"/>
      <c r="F12" s="154"/>
      <c r="G12" s="154"/>
      <c r="H12" s="154"/>
      <c r="I12" s="129"/>
      <c r="J12" s="129"/>
      <c r="K12" s="128"/>
      <c r="L12" s="128"/>
      <c r="M12" s="128"/>
      <c r="N12" s="128"/>
      <c r="O12" s="128"/>
      <c r="P12" s="128"/>
      <c r="Q12" s="130"/>
    </row>
    <row r="13" spans="1:17" s="21" customFormat="1" ht="27" customHeight="1" x14ac:dyDescent="0.15">
      <c r="A13" s="139"/>
      <c r="B13" s="140"/>
      <c r="C13" s="138"/>
      <c r="D13" s="137"/>
      <c r="E13" s="154"/>
      <c r="F13" s="154"/>
      <c r="G13" s="154"/>
      <c r="H13" s="154"/>
      <c r="I13" s="129"/>
      <c r="J13" s="129"/>
      <c r="K13" s="128"/>
      <c r="L13" s="128"/>
      <c r="M13" s="128"/>
      <c r="N13" s="128"/>
      <c r="O13" s="128"/>
      <c r="P13" s="128"/>
      <c r="Q13" s="130"/>
    </row>
    <row r="14" spans="1:17" s="21" customFormat="1" ht="27" customHeight="1" x14ac:dyDescent="0.15">
      <c r="A14" s="139"/>
      <c r="B14" s="140"/>
      <c r="C14" s="138"/>
      <c r="D14" s="137"/>
      <c r="E14" s="154"/>
      <c r="F14" s="154"/>
      <c r="G14" s="154"/>
      <c r="H14" s="154"/>
      <c r="I14" s="154"/>
      <c r="J14" s="154"/>
      <c r="K14" s="128"/>
      <c r="L14" s="128"/>
      <c r="M14" s="128"/>
      <c r="N14" s="128"/>
      <c r="O14" s="154"/>
      <c r="P14" s="154"/>
      <c r="Q14" s="130"/>
    </row>
    <row r="15" spans="1:17" s="21" customFormat="1" ht="27" customHeight="1" x14ac:dyDescent="0.15">
      <c r="A15" s="139"/>
      <c r="B15" s="140"/>
      <c r="C15" s="138"/>
      <c r="D15" s="137"/>
      <c r="E15" s="154"/>
      <c r="F15" s="154"/>
      <c r="G15" s="154"/>
      <c r="H15" s="154"/>
      <c r="I15" s="154"/>
      <c r="J15" s="154"/>
      <c r="K15" s="128"/>
      <c r="L15" s="128"/>
      <c r="M15" s="128"/>
      <c r="N15" s="128"/>
      <c r="O15" s="154"/>
      <c r="P15" s="154"/>
      <c r="Q15" s="130"/>
    </row>
    <row r="16" spans="1:17" s="21" customFormat="1" ht="27" customHeight="1" x14ac:dyDescent="0.15">
      <c r="A16" s="139"/>
      <c r="B16" s="140"/>
      <c r="C16" s="138"/>
      <c r="D16" s="137"/>
      <c r="E16" s="154"/>
      <c r="F16" s="154"/>
      <c r="G16" s="154"/>
      <c r="H16" s="154"/>
      <c r="I16" s="154"/>
      <c r="J16" s="154"/>
      <c r="K16" s="128"/>
      <c r="L16" s="128"/>
      <c r="M16" s="128"/>
      <c r="N16" s="128"/>
      <c r="O16" s="154"/>
      <c r="P16" s="154"/>
      <c r="Q16" s="130"/>
    </row>
    <row r="17" spans="1:17" s="21" customFormat="1" ht="27" customHeight="1" x14ac:dyDescent="0.15">
      <c r="A17" s="139"/>
      <c r="B17" s="140"/>
      <c r="C17" s="138"/>
      <c r="D17" s="137"/>
      <c r="E17" s="154"/>
      <c r="F17" s="154"/>
      <c r="G17" s="154"/>
      <c r="H17" s="154"/>
      <c r="I17" s="154"/>
      <c r="J17" s="154"/>
      <c r="K17" s="128"/>
      <c r="L17" s="128"/>
      <c r="M17" s="128"/>
      <c r="N17" s="128"/>
      <c r="O17" s="154"/>
      <c r="P17" s="154"/>
      <c r="Q17" s="130"/>
    </row>
    <row r="18" spans="1:17" s="21" customFormat="1" ht="27" customHeight="1" x14ac:dyDescent="0.15">
      <c r="A18" s="139"/>
      <c r="B18" s="140"/>
      <c r="C18" s="138"/>
      <c r="D18" s="137"/>
      <c r="E18" s="154"/>
      <c r="F18" s="154"/>
      <c r="G18" s="154"/>
      <c r="H18" s="154"/>
      <c r="I18" s="154"/>
      <c r="J18" s="154"/>
      <c r="K18" s="128"/>
      <c r="L18" s="128"/>
      <c r="M18" s="128"/>
      <c r="N18" s="128"/>
      <c r="O18" s="154"/>
      <c r="P18" s="154"/>
      <c r="Q18" s="130"/>
    </row>
    <row r="19" spans="1:17" s="21" customFormat="1" ht="27" customHeight="1" x14ac:dyDescent="0.15">
      <c r="A19" s="117"/>
      <c r="B19" s="118"/>
      <c r="C19" s="119"/>
      <c r="D19" s="156"/>
      <c r="E19" s="134"/>
      <c r="F19" s="135"/>
      <c r="G19" s="134"/>
      <c r="H19" s="135"/>
      <c r="I19" s="135"/>
      <c r="J19" s="135"/>
      <c r="K19" s="128"/>
      <c r="L19" s="128"/>
      <c r="M19" s="128"/>
      <c r="N19" s="128"/>
      <c r="O19" s="128"/>
      <c r="P19" s="128"/>
      <c r="Q19" s="120"/>
    </row>
    <row r="20" spans="1:17" s="21" customFormat="1" ht="27" customHeight="1" x14ac:dyDescent="0.15">
      <c r="A20" s="147" t="s">
        <v>10</v>
      </c>
      <c r="B20" s="148"/>
      <c r="C20" s="149"/>
      <c r="D20" s="149"/>
      <c r="E20" s="150"/>
      <c r="F20" s="155"/>
      <c r="G20" s="151"/>
      <c r="H20" s="155"/>
      <c r="I20" s="155"/>
      <c r="J20" s="155"/>
      <c r="K20" s="151"/>
      <c r="L20" s="155">
        <f>SUM(L8:L19)</f>
        <v>0.1</v>
      </c>
      <c r="M20" s="151"/>
      <c r="N20" s="155">
        <f>SUM(N8:N19)</f>
        <v>0.44</v>
      </c>
      <c r="O20" s="151"/>
      <c r="P20" s="155"/>
      <c r="Q20" s="152"/>
    </row>
  </sheetData>
  <mergeCells count="16">
    <mergeCell ref="A6:A7"/>
    <mergeCell ref="B6:B7"/>
    <mergeCell ref="C6:C7"/>
    <mergeCell ref="D6:D7"/>
    <mergeCell ref="G6:H6"/>
    <mergeCell ref="K6:L6"/>
    <mergeCell ref="M6:N6"/>
    <mergeCell ref="E6:F6"/>
    <mergeCell ref="Q6:Q7"/>
    <mergeCell ref="O6:P6"/>
    <mergeCell ref="I6:J6"/>
    <mergeCell ref="A1:Q1"/>
    <mergeCell ref="A2:Q2"/>
    <mergeCell ref="A3:Q3"/>
    <mergeCell ref="A4:Q4"/>
    <mergeCell ref="A5:Q5"/>
  </mergeCells>
  <phoneticPr fontId="2" type="noConversion"/>
  <printOptions horizontalCentered="1"/>
  <pageMargins left="0.19685039370078741" right="0.19685039370078741" top="0.59055118110236227" bottom="0.51181102362204722" header="0" footer="0"/>
  <pageSetup paperSize="9" scale="95" orientation="landscape" horizontalDpi="4294967293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N17"/>
  <sheetViews>
    <sheetView view="pageBreakPreview" zoomScaleSheetLayoutView="100" workbookViewId="0">
      <selection activeCell="N20" sqref="N20"/>
    </sheetView>
  </sheetViews>
  <sheetFormatPr defaultColWidth="8.88671875" defaultRowHeight="12" x14ac:dyDescent="0.15"/>
  <cols>
    <col min="1" max="1" width="17.77734375" style="21" customWidth="1"/>
    <col min="2" max="2" width="14.33203125" style="22" customWidth="1"/>
    <col min="3" max="3" width="7" style="6" customWidth="1"/>
    <col min="4" max="4" width="8.44140625" style="6" customWidth="1"/>
    <col min="5" max="10" width="9.5546875" style="6" customWidth="1"/>
    <col min="11" max="11" width="10.6640625" style="6" customWidth="1"/>
    <col min="12" max="12" width="9" style="6" customWidth="1"/>
    <col min="13" max="16384" width="8.88671875" style="16"/>
  </cols>
  <sheetData>
    <row r="1" spans="1:12" ht="50.25" customHeight="1" x14ac:dyDescent="0.15">
      <c r="A1" s="321" t="s">
        <v>197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</row>
    <row r="2" spans="1:12" ht="18.75" customHeight="1" x14ac:dyDescent="0.15">
      <c r="A2" s="322" t="str">
        <f>수량산출서!A2</f>
        <v>[건  명 : 다목적강당 LED전광판 구매설치]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</row>
    <row r="3" spans="1:12" s="17" customFormat="1" ht="20.100000000000001" customHeight="1" x14ac:dyDescent="0.15">
      <c r="A3" s="323" t="s">
        <v>205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5"/>
    </row>
    <row r="4" spans="1:12" s="17" customFormat="1" ht="20.100000000000001" customHeight="1" x14ac:dyDescent="0.15">
      <c r="A4" s="326" t="s">
        <v>144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8"/>
    </row>
    <row r="5" spans="1:12" s="17" customFormat="1" ht="20.100000000000001" customHeight="1" x14ac:dyDescent="0.15">
      <c r="A5" s="329" t="s">
        <v>145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1"/>
    </row>
    <row r="6" spans="1:12" s="21" customFormat="1" ht="24" customHeight="1" x14ac:dyDescent="0.15">
      <c r="A6" s="336" t="s">
        <v>146</v>
      </c>
      <c r="B6" s="338" t="s">
        <v>147</v>
      </c>
      <c r="C6" s="340" t="s">
        <v>148</v>
      </c>
      <c r="D6" s="340" t="s">
        <v>149</v>
      </c>
      <c r="E6" s="340" t="s">
        <v>150</v>
      </c>
      <c r="F6" s="342"/>
      <c r="G6" s="340" t="s">
        <v>151</v>
      </c>
      <c r="H6" s="342"/>
      <c r="I6" s="332" t="s">
        <v>152</v>
      </c>
      <c r="J6" s="333"/>
      <c r="K6" s="340" t="s">
        <v>153</v>
      </c>
      <c r="L6" s="343" t="s">
        <v>154</v>
      </c>
    </row>
    <row r="7" spans="1:12" s="21" customFormat="1" ht="24" customHeight="1" x14ac:dyDescent="0.15">
      <c r="A7" s="337"/>
      <c r="B7" s="339"/>
      <c r="C7" s="341"/>
      <c r="D7" s="341"/>
      <c r="E7" s="121" t="s">
        <v>54</v>
      </c>
      <c r="F7" s="121" t="s">
        <v>55</v>
      </c>
      <c r="G7" s="121" t="s">
        <v>54</v>
      </c>
      <c r="H7" s="121" t="s">
        <v>55</v>
      </c>
      <c r="I7" s="121" t="s">
        <v>56</v>
      </c>
      <c r="J7" s="121" t="s">
        <v>57</v>
      </c>
      <c r="K7" s="341"/>
      <c r="L7" s="344"/>
    </row>
    <row r="8" spans="1:12" s="21" customFormat="1" ht="30" customHeight="1" x14ac:dyDescent="0.15">
      <c r="A8" s="177" t="s">
        <v>155</v>
      </c>
      <c r="B8" s="159"/>
      <c r="C8" s="218"/>
      <c r="D8" s="218"/>
      <c r="E8" s="217"/>
      <c r="F8" s="217"/>
      <c r="G8" s="217"/>
      <c r="H8" s="217"/>
      <c r="I8" s="217"/>
      <c r="J8" s="217"/>
      <c r="K8" s="160"/>
      <c r="L8" s="161"/>
    </row>
    <row r="9" spans="1:12" s="21" customFormat="1" ht="30" customHeight="1" x14ac:dyDescent="0.15">
      <c r="A9" s="177" t="s">
        <v>157</v>
      </c>
      <c r="B9" s="122"/>
      <c r="C9" s="125"/>
      <c r="D9" s="123"/>
      <c r="E9" s="145"/>
      <c r="F9" s="145"/>
      <c r="G9" s="124"/>
      <c r="H9" s="124"/>
      <c r="I9" s="124"/>
      <c r="J9" s="124"/>
      <c r="K9" s="125"/>
      <c r="L9" s="126"/>
    </row>
    <row r="10" spans="1:12" s="21" customFormat="1" ht="30" customHeight="1" x14ac:dyDescent="0.15">
      <c r="A10" s="220" t="s">
        <v>158</v>
      </c>
      <c r="B10" s="127" t="s">
        <v>159</v>
      </c>
      <c r="C10" s="217" t="s">
        <v>160</v>
      </c>
      <c r="D10" s="131">
        <v>1</v>
      </c>
      <c r="E10" s="135"/>
      <c r="F10" s="145"/>
      <c r="G10" s="128"/>
      <c r="H10" s="129"/>
      <c r="I10" s="128"/>
      <c r="J10" s="128"/>
      <c r="K10" s="128"/>
      <c r="L10" s="130"/>
    </row>
    <row r="11" spans="1:12" s="21" customFormat="1" ht="30" customHeight="1" x14ac:dyDescent="0.15">
      <c r="A11" s="146" t="s">
        <v>161</v>
      </c>
      <c r="B11" s="127" t="s">
        <v>162</v>
      </c>
      <c r="C11" s="217" t="s">
        <v>160</v>
      </c>
      <c r="D11" s="131">
        <v>1</v>
      </c>
      <c r="E11" s="135"/>
      <c r="F11" s="145"/>
      <c r="G11" s="128"/>
      <c r="H11" s="129"/>
      <c r="I11" s="128"/>
      <c r="J11" s="128"/>
      <c r="K11" s="128"/>
      <c r="L11" s="130"/>
    </row>
    <row r="12" spans="1:12" s="21" customFormat="1" ht="30" customHeight="1" x14ac:dyDescent="0.15">
      <c r="A12" s="177" t="s">
        <v>163</v>
      </c>
      <c r="B12" s="132"/>
      <c r="C12" s="217"/>
      <c r="D12" s="133"/>
      <c r="E12" s="128"/>
      <c r="F12" s="128"/>
      <c r="G12" s="129"/>
      <c r="H12" s="129"/>
      <c r="I12" s="128"/>
      <c r="J12" s="128"/>
      <c r="K12" s="128"/>
      <c r="L12" s="130"/>
    </row>
    <row r="13" spans="1:12" s="21" customFormat="1" ht="30" customHeight="1" x14ac:dyDescent="0.15">
      <c r="A13" s="215" t="s">
        <v>156</v>
      </c>
      <c r="B13" s="216" t="s">
        <v>164</v>
      </c>
      <c r="C13" s="217" t="s">
        <v>165</v>
      </c>
      <c r="D13" s="217">
        <v>12.38</v>
      </c>
      <c r="E13" s="134"/>
      <c r="F13" s="135"/>
      <c r="G13" s="134"/>
      <c r="H13" s="135"/>
      <c r="I13" s="128"/>
      <c r="J13" s="128"/>
      <c r="K13" s="128"/>
      <c r="L13" s="219"/>
    </row>
    <row r="14" spans="1:12" s="21" customFormat="1" ht="30" customHeight="1" x14ac:dyDescent="0.15">
      <c r="A14" s="215"/>
      <c r="B14" s="216" t="s">
        <v>166</v>
      </c>
      <c r="C14" s="217" t="s">
        <v>165</v>
      </c>
      <c r="D14" s="217">
        <v>3.38</v>
      </c>
      <c r="E14" s="134"/>
      <c r="F14" s="135"/>
      <c r="G14" s="134"/>
      <c r="H14" s="135"/>
      <c r="I14" s="128"/>
      <c r="J14" s="128"/>
      <c r="K14" s="128"/>
      <c r="L14" s="219"/>
    </row>
    <row r="15" spans="1:12" s="21" customFormat="1" ht="30" customHeight="1" x14ac:dyDescent="0.15">
      <c r="A15" s="215"/>
      <c r="B15" s="216" t="s">
        <v>167</v>
      </c>
      <c r="C15" s="217" t="s">
        <v>165</v>
      </c>
      <c r="D15" s="217">
        <v>4.5</v>
      </c>
      <c r="E15" s="134"/>
      <c r="F15" s="135"/>
      <c r="G15" s="134"/>
      <c r="H15" s="135"/>
      <c r="I15" s="128"/>
      <c r="J15" s="128"/>
      <c r="K15" s="128"/>
      <c r="L15" s="219"/>
    </row>
    <row r="16" spans="1:12" s="21" customFormat="1" ht="30" customHeight="1" x14ac:dyDescent="0.15">
      <c r="A16" s="215"/>
      <c r="B16" s="216" t="s">
        <v>168</v>
      </c>
      <c r="C16" s="217" t="s">
        <v>165</v>
      </c>
      <c r="D16" s="217">
        <v>2.25</v>
      </c>
      <c r="E16" s="134"/>
      <c r="F16" s="135"/>
      <c r="G16" s="134"/>
      <c r="H16" s="135"/>
      <c r="I16" s="128"/>
      <c r="J16" s="128"/>
      <c r="K16" s="128"/>
      <c r="L16" s="219"/>
    </row>
    <row r="17" spans="1:14" s="21" customFormat="1" ht="30" customHeight="1" x14ac:dyDescent="0.15">
      <c r="A17" s="182" t="s">
        <v>169</v>
      </c>
      <c r="B17" s="183"/>
      <c r="C17" s="184"/>
      <c r="D17" s="184"/>
      <c r="E17" s="185"/>
      <c r="F17" s="186"/>
      <c r="G17" s="187"/>
      <c r="H17" s="186"/>
      <c r="I17" s="187"/>
      <c r="J17" s="187"/>
      <c r="K17" s="188"/>
      <c r="L17" s="189"/>
      <c r="N17" s="153"/>
    </row>
  </sheetData>
  <mergeCells count="14">
    <mergeCell ref="G6:H6"/>
    <mergeCell ref="I6:J6"/>
    <mergeCell ref="K6:K7"/>
    <mergeCell ref="L6:L7"/>
    <mergeCell ref="A1:L1"/>
    <mergeCell ref="A2:L2"/>
    <mergeCell ref="A3:L3"/>
    <mergeCell ref="A4:L4"/>
    <mergeCell ref="A5:L5"/>
    <mergeCell ref="A6:A7"/>
    <mergeCell ref="B6:B7"/>
    <mergeCell ref="C6:C7"/>
    <mergeCell ref="D6:D7"/>
    <mergeCell ref="E6:F6"/>
  </mergeCells>
  <phoneticPr fontId="2" type="noConversion"/>
  <printOptions horizontalCentered="1"/>
  <pageMargins left="0.19685039370078741" right="0.19685039370078741" top="0.59055118110236227" bottom="0.51181102362204722" header="0" footer="0"/>
  <pageSetup paperSize="9" scale="95" orientation="landscape" horizontalDpi="4294967293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71"/>
  <sheetViews>
    <sheetView zoomScale="90" workbookViewId="0">
      <selection activeCell="A6" sqref="A6:M6"/>
    </sheetView>
  </sheetViews>
  <sheetFormatPr defaultColWidth="8.88671875" defaultRowHeight="20.100000000000001" customHeight="1" x14ac:dyDescent="0.15"/>
  <cols>
    <col min="1" max="2" width="8.88671875" style="69"/>
    <col min="3" max="3" width="9.109375" style="69" customWidth="1"/>
    <col min="4" max="10" width="8.88671875" style="69"/>
    <col min="11" max="11" width="9.33203125" style="69" customWidth="1"/>
    <col min="12" max="16384" width="8.88671875" style="69"/>
  </cols>
  <sheetData>
    <row r="1" spans="1:13" ht="31.5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31.5" customHeight="1" x14ac:dyDescent="0.1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31.5" customHeight="1" x14ac:dyDescent="0.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31.5" customHeight="1" x14ac:dyDescent="0.1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31.5" customHeight="1" x14ac:dyDescent="0.1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31.5" customHeight="1" x14ac:dyDescent="0.15">
      <c r="A6" s="274" t="s">
        <v>35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1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1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ht="31.5" customHeight="1" x14ac:dyDescent="0.1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ht="31.5" customHeight="1" x14ac:dyDescent="0.1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31.5" customHeight="1" x14ac:dyDescent="0.1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 ht="31.5" customHeight="1" x14ac:dyDescent="0.15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 ht="31.5" customHeight="1" x14ac:dyDescent="0.1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 ht="31.5" customHeight="1" x14ac:dyDescent="0.1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 ht="31.5" customHeight="1" x14ac:dyDescent="0.1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35.1" customHeight="1" x14ac:dyDescent="0.15"/>
    <row r="17" ht="35.1" customHeight="1" x14ac:dyDescent="0.15"/>
    <row r="18" ht="35.1" customHeight="1" x14ac:dyDescent="0.15"/>
    <row r="19" ht="35.1" customHeight="1" x14ac:dyDescent="0.15"/>
    <row r="20" ht="35.1" customHeight="1" x14ac:dyDescent="0.15"/>
    <row r="21" ht="35.1" customHeight="1" x14ac:dyDescent="0.15"/>
    <row r="22" ht="35.1" customHeight="1" x14ac:dyDescent="0.15"/>
    <row r="23" ht="35.1" customHeight="1" x14ac:dyDescent="0.15"/>
    <row r="24" ht="35.1" customHeight="1" x14ac:dyDescent="0.15"/>
    <row r="25" ht="35.1" customHeight="1" x14ac:dyDescent="0.15"/>
    <row r="26" ht="35.1" customHeight="1" x14ac:dyDescent="0.15"/>
    <row r="27" ht="35.1" customHeight="1" x14ac:dyDescent="0.15"/>
    <row r="28" ht="35.1" customHeight="1" x14ac:dyDescent="0.15"/>
    <row r="29" ht="35.1" customHeight="1" x14ac:dyDescent="0.15"/>
    <row r="30" ht="35.1" customHeight="1" x14ac:dyDescent="0.15"/>
    <row r="31" ht="35.1" customHeight="1" x14ac:dyDescent="0.15"/>
    <row r="32" ht="35.1" customHeight="1" x14ac:dyDescent="0.15"/>
    <row r="33" ht="35.1" customHeight="1" x14ac:dyDescent="0.15"/>
    <row r="34" ht="35.1" customHeight="1" x14ac:dyDescent="0.15"/>
    <row r="35" ht="35.1" customHeight="1" x14ac:dyDescent="0.15"/>
    <row r="36" ht="35.1" customHeight="1" x14ac:dyDescent="0.15"/>
    <row r="37" ht="35.1" customHeight="1" x14ac:dyDescent="0.15"/>
    <row r="38" ht="35.1" customHeight="1" x14ac:dyDescent="0.15"/>
    <row r="39" ht="35.1" customHeight="1" x14ac:dyDescent="0.15"/>
    <row r="40" ht="35.1" customHeight="1" x14ac:dyDescent="0.15"/>
    <row r="41" ht="35.1" customHeight="1" x14ac:dyDescent="0.15"/>
    <row r="42" ht="35.1" customHeight="1" x14ac:dyDescent="0.15"/>
    <row r="43" ht="35.1" customHeight="1" x14ac:dyDescent="0.15"/>
    <row r="44" ht="35.1" customHeight="1" x14ac:dyDescent="0.15"/>
    <row r="45" ht="35.1" customHeight="1" x14ac:dyDescent="0.15"/>
    <row r="46" ht="35.1" customHeight="1" x14ac:dyDescent="0.15"/>
    <row r="47" ht="35.1" customHeight="1" x14ac:dyDescent="0.15"/>
    <row r="48" ht="35.1" customHeight="1" x14ac:dyDescent="0.15"/>
    <row r="49" ht="35.1" customHeight="1" x14ac:dyDescent="0.15"/>
    <row r="50" ht="35.1" customHeight="1" x14ac:dyDescent="0.15"/>
    <row r="51" ht="35.1" customHeight="1" x14ac:dyDescent="0.15"/>
    <row r="52" ht="35.1" customHeight="1" x14ac:dyDescent="0.15"/>
    <row r="53" ht="35.1" customHeight="1" x14ac:dyDescent="0.15"/>
    <row r="54" ht="35.1" customHeight="1" x14ac:dyDescent="0.15"/>
    <row r="55" ht="35.1" customHeight="1" x14ac:dyDescent="0.15"/>
    <row r="56" ht="35.1" customHeight="1" x14ac:dyDescent="0.15"/>
    <row r="57" ht="35.1" customHeight="1" x14ac:dyDescent="0.15"/>
    <row r="58" ht="35.1" customHeight="1" x14ac:dyDescent="0.15"/>
    <row r="59" ht="35.1" customHeight="1" x14ac:dyDescent="0.15"/>
    <row r="60" ht="35.1" customHeight="1" x14ac:dyDescent="0.15"/>
    <row r="61" ht="35.1" customHeight="1" x14ac:dyDescent="0.15"/>
    <row r="62" ht="35.1" customHeight="1" x14ac:dyDescent="0.15"/>
    <row r="63" ht="35.1" customHeight="1" x14ac:dyDescent="0.15"/>
    <row r="64" ht="35.1" customHeight="1" x14ac:dyDescent="0.15"/>
    <row r="65" ht="35.1" customHeight="1" x14ac:dyDescent="0.15"/>
    <row r="66" ht="35.1" customHeight="1" x14ac:dyDescent="0.15"/>
    <row r="67" ht="35.1" customHeight="1" x14ac:dyDescent="0.15"/>
    <row r="68" ht="35.1" customHeight="1" x14ac:dyDescent="0.15"/>
    <row r="69" ht="35.1" customHeight="1" x14ac:dyDescent="0.15"/>
    <row r="70" ht="35.1" customHeight="1" x14ac:dyDescent="0.15"/>
    <row r="71" ht="35.1" customHeight="1" x14ac:dyDescent="0.15"/>
    <row r="72" ht="35.1" customHeight="1" x14ac:dyDescent="0.15"/>
    <row r="73" ht="35.1" customHeight="1" x14ac:dyDescent="0.15"/>
    <row r="74" ht="35.1" customHeight="1" x14ac:dyDescent="0.15"/>
    <row r="75" ht="35.1" customHeight="1" x14ac:dyDescent="0.15"/>
    <row r="76" ht="35.1" customHeight="1" x14ac:dyDescent="0.15"/>
    <row r="77" ht="35.1" customHeight="1" x14ac:dyDescent="0.15"/>
    <row r="78" ht="35.1" customHeight="1" x14ac:dyDescent="0.15"/>
    <row r="79" ht="35.1" customHeight="1" x14ac:dyDescent="0.15"/>
    <row r="80" ht="35.1" customHeight="1" x14ac:dyDescent="0.15"/>
    <row r="81" ht="35.1" customHeight="1" x14ac:dyDescent="0.15"/>
    <row r="82" ht="35.1" customHeight="1" x14ac:dyDescent="0.15"/>
    <row r="83" ht="35.1" customHeight="1" x14ac:dyDescent="0.15"/>
    <row r="84" ht="35.1" customHeight="1" x14ac:dyDescent="0.15"/>
    <row r="85" ht="35.1" customHeight="1" x14ac:dyDescent="0.15"/>
    <row r="86" ht="35.1" customHeight="1" x14ac:dyDescent="0.15"/>
    <row r="87" ht="35.1" customHeight="1" x14ac:dyDescent="0.15"/>
    <row r="88" ht="35.1" customHeight="1" x14ac:dyDescent="0.15"/>
    <row r="89" ht="35.1" customHeight="1" x14ac:dyDescent="0.15"/>
    <row r="90" ht="35.1" customHeight="1" x14ac:dyDescent="0.15"/>
    <row r="91" ht="35.1" customHeight="1" x14ac:dyDescent="0.15"/>
    <row r="92" ht="35.1" customHeight="1" x14ac:dyDescent="0.15"/>
    <row r="93" ht="35.1" customHeight="1" x14ac:dyDescent="0.15"/>
    <row r="94" ht="35.1" customHeight="1" x14ac:dyDescent="0.15"/>
    <row r="95" ht="35.1" customHeight="1" x14ac:dyDescent="0.15"/>
    <row r="96" ht="35.1" customHeight="1" x14ac:dyDescent="0.15"/>
    <row r="97" ht="35.1" customHeight="1" x14ac:dyDescent="0.15"/>
    <row r="98" ht="35.1" customHeight="1" x14ac:dyDescent="0.15"/>
    <row r="99" ht="35.1" customHeight="1" x14ac:dyDescent="0.15"/>
    <row r="100" ht="35.1" customHeight="1" x14ac:dyDescent="0.15"/>
    <row r="101" ht="35.1" customHeight="1" x14ac:dyDescent="0.15"/>
    <row r="102" ht="35.1" customHeight="1" x14ac:dyDescent="0.15"/>
    <row r="103" ht="35.1" customHeight="1" x14ac:dyDescent="0.15"/>
    <row r="104" ht="35.1" customHeight="1" x14ac:dyDescent="0.15"/>
    <row r="105" ht="35.1" customHeight="1" x14ac:dyDescent="0.15"/>
    <row r="106" ht="35.1" customHeight="1" x14ac:dyDescent="0.15"/>
    <row r="107" ht="35.1" customHeight="1" x14ac:dyDescent="0.15"/>
    <row r="108" ht="35.1" customHeight="1" x14ac:dyDescent="0.15"/>
    <row r="109" ht="35.1" customHeight="1" x14ac:dyDescent="0.15"/>
    <row r="110" ht="35.1" customHeight="1" x14ac:dyDescent="0.15"/>
    <row r="111" ht="35.1" customHeight="1" x14ac:dyDescent="0.15"/>
    <row r="112" ht="35.1" customHeight="1" x14ac:dyDescent="0.15"/>
    <row r="113" ht="35.1" customHeight="1" x14ac:dyDescent="0.15"/>
    <row r="114" ht="35.1" customHeight="1" x14ac:dyDescent="0.15"/>
    <row r="115" ht="35.1" customHeight="1" x14ac:dyDescent="0.15"/>
    <row r="116" ht="35.1" customHeight="1" x14ac:dyDescent="0.15"/>
    <row r="117" ht="35.1" customHeight="1" x14ac:dyDescent="0.15"/>
    <row r="118" ht="35.1" customHeight="1" x14ac:dyDescent="0.15"/>
    <row r="119" ht="35.1" customHeight="1" x14ac:dyDescent="0.15"/>
    <row r="120" ht="35.1" customHeight="1" x14ac:dyDescent="0.15"/>
    <row r="121" ht="35.1" customHeight="1" x14ac:dyDescent="0.15"/>
    <row r="122" ht="35.1" customHeight="1" x14ac:dyDescent="0.15"/>
    <row r="123" ht="35.1" customHeight="1" x14ac:dyDescent="0.15"/>
    <row r="124" ht="35.1" customHeight="1" x14ac:dyDescent="0.15"/>
    <row r="125" ht="35.1" customHeight="1" x14ac:dyDescent="0.15"/>
    <row r="126" ht="35.1" customHeight="1" x14ac:dyDescent="0.15"/>
    <row r="127" ht="35.1" customHeight="1" x14ac:dyDescent="0.15"/>
    <row r="128" ht="35.1" customHeight="1" x14ac:dyDescent="0.15"/>
    <row r="129" ht="35.1" customHeight="1" x14ac:dyDescent="0.15"/>
    <row r="130" ht="35.1" customHeight="1" x14ac:dyDescent="0.15"/>
    <row r="131" ht="35.1" customHeight="1" x14ac:dyDescent="0.15"/>
    <row r="132" ht="35.1" customHeight="1" x14ac:dyDescent="0.15"/>
    <row r="133" ht="35.1" customHeight="1" x14ac:dyDescent="0.15"/>
    <row r="134" ht="35.1" customHeight="1" x14ac:dyDescent="0.15"/>
    <row r="135" ht="35.1" customHeight="1" x14ac:dyDescent="0.15"/>
    <row r="136" ht="35.1" customHeight="1" x14ac:dyDescent="0.15"/>
    <row r="137" ht="35.1" customHeight="1" x14ac:dyDescent="0.15"/>
    <row r="138" ht="35.1" customHeight="1" x14ac:dyDescent="0.15"/>
    <row r="139" ht="35.1" customHeight="1" x14ac:dyDescent="0.15"/>
    <row r="140" ht="35.1" customHeight="1" x14ac:dyDescent="0.15"/>
    <row r="141" ht="35.1" customHeight="1" x14ac:dyDescent="0.15"/>
    <row r="142" ht="35.1" customHeight="1" x14ac:dyDescent="0.15"/>
    <row r="143" ht="35.1" customHeight="1" x14ac:dyDescent="0.15"/>
    <row r="144" ht="35.1" customHeight="1" x14ac:dyDescent="0.15"/>
    <row r="145" ht="35.1" customHeight="1" x14ac:dyDescent="0.15"/>
    <row r="146" ht="35.1" customHeight="1" x14ac:dyDescent="0.15"/>
    <row r="147" ht="35.1" customHeight="1" x14ac:dyDescent="0.15"/>
    <row r="148" ht="35.1" customHeight="1" x14ac:dyDescent="0.15"/>
    <row r="149" ht="35.1" customHeight="1" x14ac:dyDescent="0.15"/>
    <row r="150" ht="35.1" customHeight="1" x14ac:dyDescent="0.15"/>
    <row r="151" ht="35.1" customHeight="1" x14ac:dyDescent="0.15"/>
    <row r="152" ht="35.1" customHeight="1" x14ac:dyDescent="0.15"/>
    <row r="153" ht="35.1" customHeight="1" x14ac:dyDescent="0.15"/>
    <row r="154" ht="35.1" customHeight="1" x14ac:dyDescent="0.15"/>
    <row r="155" ht="35.1" customHeight="1" x14ac:dyDescent="0.15"/>
    <row r="156" ht="35.1" customHeight="1" x14ac:dyDescent="0.15"/>
    <row r="157" ht="35.1" customHeight="1" x14ac:dyDescent="0.15"/>
    <row r="158" ht="35.1" customHeight="1" x14ac:dyDescent="0.15"/>
    <row r="159" ht="35.1" customHeight="1" x14ac:dyDescent="0.15"/>
    <row r="160" ht="35.1" customHeight="1" x14ac:dyDescent="0.15"/>
    <row r="161" ht="35.1" customHeight="1" x14ac:dyDescent="0.15"/>
    <row r="162" ht="35.1" customHeight="1" x14ac:dyDescent="0.15"/>
    <row r="163" ht="35.1" customHeight="1" x14ac:dyDescent="0.15"/>
    <row r="164" ht="35.1" customHeight="1" x14ac:dyDescent="0.15"/>
    <row r="165" ht="35.1" customHeight="1" x14ac:dyDescent="0.15"/>
    <row r="166" ht="35.1" customHeight="1" x14ac:dyDescent="0.15"/>
    <row r="167" ht="35.1" customHeight="1" x14ac:dyDescent="0.15"/>
    <row r="168" ht="35.1" customHeight="1" x14ac:dyDescent="0.15"/>
    <row r="169" ht="35.1" customHeight="1" x14ac:dyDescent="0.15"/>
    <row r="170" ht="35.1" customHeight="1" x14ac:dyDescent="0.15"/>
    <row r="171" ht="35.1" customHeight="1" x14ac:dyDescent="0.15"/>
    <row r="172" ht="35.1" customHeight="1" x14ac:dyDescent="0.15"/>
    <row r="173" ht="35.1" customHeight="1" x14ac:dyDescent="0.15"/>
    <row r="174" ht="35.1" customHeight="1" x14ac:dyDescent="0.15"/>
    <row r="175" ht="35.1" customHeight="1" x14ac:dyDescent="0.15"/>
    <row r="176" ht="35.1" customHeight="1" x14ac:dyDescent="0.15"/>
    <row r="177" ht="35.1" customHeight="1" x14ac:dyDescent="0.15"/>
    <row r="178" ht="35.1" customHeight="1" x14ac:dyDescent="0.15"/>
    <row r="179" ht="35.1" customHeight="1" x14ac:dyDescent="0.15"/>
    <row r="180" ht="35.1" customHeight="1" x14ac:dyDescent="0.15"/>
    <row r="181" ht="35.1" customHeight="1" x14ac:dyDescent="0.15"/>
    <row r="182" ht="35.1" customHeight="1" x14ac:dyDescent="0.15"/>
    <row r="183" ht="35.1" customHeight="1" x14ac:dyDescent="0.15"/>
    <row r="184" ht="35.1" customHeight="1" x14ac:dyDescent="0.15"/>
    <row r="185" ht="35.1" customHeight="1" x14ac:dyDescent="0.15"/>
    <row r="186" ht="35.1" customHeight="1" x14ac:dyDescent="0.15"/>
    <row r="187" ht="35.1" customHeight="1" x14ac:dyDescent="0.15"/>
    <row r="188" ht="35.1" customHeight="1" x14ac:dyDescent="0.15"/>
    <row r="189" ht="35.1" customHeight="1" x14ac:dyDescent="0.15"/>
    <row r="190" ht="35.1" customHeight="1" x14ac:dyDescent="0.15"/>
    <row r="191" ht="35.1" customHeight="1" x14ac:dyDescent="0.15"/>
    <row r="192" ht="35.1" customHeight="1" x14ac:dyDescent="0.15"/>
    <row r="193" ht="35.1" customHeight="1" x14ac:dyDescent="0.15"/>
    <row r="194" ht="35.1" customHeight="1" x14ac:dyDescent="0.15"/>
    <row r="195" ht="35.1" customHeight="1" x14ac:dyDescent="0.15"/>
    <row r="196" ht="35.1" customHeight="1" x14ac:dyDescent="0.15"/>
    <row r="197" ht="35.1" customHeight="1" x14ac:dyDescent="0.15"/>
    <row r="198" ht="35.1" customHeight="1" x14ac:dyDescent="0.15"/>
    <row r="199" ht="35.1" customHeight="1" x14ac:dyDescent="0.15"/>
    <row r="200" ht="35.1" customHeight="1" x14ac:dyDescent="0.15"/>
    <row r="201" ht="35.1" customHeight="1" x14ac:dyDescent="0.15"/>
    <row r="202" ht="35.1" customHeight="1" x14ac:dyDescent="0.15"/>
    <row r="203" ht="35.1" customHeight="1" x14ac:dyDescent="0.15"/>
    <row r="204" ht="35.1" customHeight="1" x14ac:dyDescent="0.15"/>
    <row r="205" ht="35.1" customHeight="1" x14ac:dyDescent="0.15"/>
    <row r="206" ht="35.1" customHeight="1" x14ac:dyDescent="0.15"/>
    <row r="207" ht="35.1" customHeight="1" x14ac:dyDescent="0.15"/>
    <row r="208" ht="35.1" customHeight="1" x14ac:dyDescent="0.15"/>
    <row r="209" ht="35.1" customHeight="1" x14ac:dyDescent="0.15"/>
    <row r="210" ht="35.1" customHeight="1" x14ac:dyDescent="0.15"/>
    <row r="211" ht="35.1" customHeight="1" x14ac:dyDescent="0.15"/>
    <row r="212" ht="35.1" customHeight="1" x14ac:dyDescent="0.15"/>
    <row r="213" ht="35.1" customHeight="1" x14ac:dyDescent="0.15"/>
    <row r="214" ht="35.1" customHeight="1" x14ac:dyDescent="0.15"/>
    <row r="215" ht="35.1" customHeight="1" x14ac:dyDescent="0.15"/>
    <row r="216" ht="35.1" customHeight="1" x14ac:dyDescent="0.15"/>
    <row r="217" ht="35.1" customHeight="1" x14ac:dyDescent="0.15"/>
    <row r="218" ht="35.1" customHeight="1" x14ac:dyDescent="0.15"/>
    <row r="219" ht="35.1" customHeight="1" x14ac:dyDescent="0.15"/>
    <row r="220" ht="35.1" customHeight="1" x14ac:dyDescent="0.15"/>
    <row r="221" ht="35.1" customHeight="1" x14ac:dyDescent="0.15"/>
    <row r="222" ht="35.1" customHeight="1" x14ac:dyDescent="0.15"/>
    <row r="223" ht="35.1" customHeight="1" x14ac:dyDescent="0.15"/>
    <row r="224" ht="35.1" customHeight="1" x14ac:dyDescent="0.15"/>
    <row r="225" ht="35.1" customHeight="1" x14ac:dyDescent="0.15"/>
    <row r="226" ht="35.1" customHeight="1" x14ac:dyDescent="0.15"/>
    <row r="227" ht="35.1" customHeight="1" x14ac:dyDescent="0.15"/>
    <row r="228" ht="35.1" customHeight="1" x14ac:dyDescent="0.15"/>
    <row r="229" ht="35.1" customHeight="1" x14ac:dyDescent="0.15"/>
    <row r="230" ht="35.1" customHeight="1" x14ac:dyDescent="0.15"/>
    <row r="231" ht="35.1" customHeight="1" x14ac:dyDescent="0.15"/>
    <row r="232" ht="35.1" customHeight="1" x14ac:dyDescent="0.15"/>
    <row r="233" ht="35.1" customHeight="1" x14ac:dyDescent="0.15"/>
    <row r="234" ht="35.1" customHeight="1" x14ac:dyDescent="0.15"/>
    <row r="235" ht="35.1" customHeight="1" x14ac:dyDescent="0.15"/>
    <row r="236" ht="35.1" customHeight="1" x14ac:dyDescent="0.15"/>
    <row r="237" ht="35.1" customHeight="1" x14ac:dyDescent="0.15"/>
    <row r="238" ht="35.1" customHeight="1" x14ac:dyDescent="0.15"/>
    <row r="239" ht="35.1" customHeight="1" x14ac:dyDescent="0.15"/>
    <row r="240" ht="35.1" customHeight="1" x14ac:dyDescent="0.15"/>
    <row r="241" ht="35.1" customHeight="1" x14ac:dyDescent="0.15"/>
    <row r="242" ht="35.1" customHeight="1" x14ac:dyDescent="0.15"/>
    <row r="243" ht="35.1" customHeight="1" x14ac:dyDescent="0.15"/>
    <row r="244" ht="35.1" customHeight="1" x14ac:dyDescent="0.15"/>
    <row r="245" ht="35.1" customHeight="1" x14ac:dyDescent="0.15"/>
    <row r="246" ht="35.1" customHeight="1" x14ac:dyDescent="0.15"/>
    <row r="247" ht="35.1" customHeight="1" x14ac:dyDescent="0.15"/>
    <row r="248" ht="35.1" customHeight="1" x14ac:dyDescent="0.15"/>
    <row r="249" ht="35.1" customHeight="1" x14ac:dyDescent="0.15"/>
    <row r="250" ht="35.1" customHeight="1" x14ac:dyDescent="0.15"/>
    <row r="251" ht="35.1" customHeight="1" x14ac:dyDescent="0.15"/>
    <row r="252" ht="35.1" customHeight="1" x14ac:dyDescent="0.15"/>
    <row r="253" ht="35.1" customHeight="1" x14ac:dyDescent="0.15"/>
    <row r="254" ht="35.1" customHeight="1" x14ac:dyDescent="0.15"/>
    <row r="255" ht="35.1" customHeight="1" x14ac:dyDescent="0.15"/>
    <row r="256" ht="35.1" customHeight="1" x14ac:dyDescent="0.15"/>
    <row r="257" ht="35.1" customHeight="1" x14ac:dyDescent="0.15"/>
    <row r="258" ht="35.1" customHeight="1" x14ac:dyDescent="0.15"/>
    <row r="259" ht="35.1" customHeight="1" x14ac:dyDescent="0.15"/>
    <row r="260" ht="35.1" customHeight="1" x14ac:dyDescent="0.15"/>
    <row r="261" ht="35.1" customHeight="1" x14ac:dyDescent="0.15"/>
    <row r="262" ht="35.1" customHeight="1" x14ac:dyDescent="0.15"/>
    <row r="263" ht="35.1" customHeight="1" x14ac:dyDescent="0.15"/>
    <row r="264" ht="35.1" customHeight="1" x14ac:dyDescent="0.15"/>
    <row r="265" ht="35.1" customHeight="1" x14ac:dyDescent="0.15"/>
    <row r="266" ht="35.1" customHeight="1" x14ac:dyDescent="0.15"/>
    <row r="267" ht="35.1" customHeight="1" x14ac:dyDescent="0.15"/>
    <row r="268" ht="35.1" customHeight="1" x14ac:dyDescent="0.15"/>
    <row r="269" ht="35.1" customHeight="1" x14ac:dyDescent="0.15"/>
    <row r="270" ht="35.1" customHeight="1" x14ac:dyDescent="0.15"/>
    <row r="271" ht="35.1" customHeight="1" x14ac:dyDescent="0.15"/>
    <row r="272" ht="35.1" customHeight="1" x14ac:dyDescent="0.15"/>
    <row r="273" ht="35.1" customHeight="1" x14ac:dyDescent="0.15"/>
    <row r="274" ht="35.1" customHeight="1" x14ac:dyDescent="0.15"/>
    <row r="275" ht="35.1" customHeight="1" x14ac:dyDescent="0.15"/>
    <row r="276" ht="35.1" customHeight="1" x14ac:dyDescent="0.15"/>
    <row r="277" ht="35.1" customHeight="1" x14ac:dyDescent="0.15"/>
    <row r="278" ht="35.1" customHeight="1" x14ac:dyDescent="0.15"/>
    <row r="279" ht="35.1" customHeight="1" x14ac:dyDescent="0.15"/>
    <row r="280" ht="35.1" customHeight="1" x14ac:dyDescent="0.15"/>
    <row r="281" ht="35.1" customHeight="1" x14ac:dyDescent="0.15"/>
    <row r="282" ht="35.1" customHeight="1" x14ac:dyDescent="0.15"/>
    <row r="283" ht="35.1" customHeight="1" x14ac:dyDescent="0.15"/>
    <row r="284" ht="35.1" customHeight="1" x14ac:dyDescent="0.15"/>
    <row r="285" ht="35.1" customHeight="1" x14ac:dyDescent="0.15"/>
    <row r="286" ht="35.1" customHeight="1" x14ac:dyDescent="0.15"/>
    <row r="287" ht="35.1" customHeight="1" x14ac:dyDescent="0.15"/>
    <row r="288" ht="35.1" customHeight="1" x14ac:dyDescent="0.15"/>
    <row r="289" ht="35.1" customHeight="1" x14ac:dyDescent="0.15"/>
    <row r="290" ht="35.1" customHeight="1" x14ac:dyDescent="0.15"/>
    <row r="291" ht="35.1" customHeight="1" x14ac:dyDescent="0.15"/>
    <row r="292" ht="35.1" customHeight="1" x14ac:dyDescent="0.15"/>
    <row r="293" ht="35.1" customHeight="1" x14ac:dyDescent="0.15"/>
    <row r="294" ht="35.1" customHeight="1" x14ac:dyDescent="0.15"/>
    <row r="295" ht="35.1" customHeight="1" x14ac:dyDescent="0.15"/>
    <row r="296" ht="35.1" customHeight="1" x14ac:dyDescent="0.15"/>
    <row r="297" ht="35.1" customHeight="1" x14ac:dyDescent="0.15"/>
    <row r="298" ht="35.1" customHeight="1" x14ac:dyDescent="0.15"/>
    <row r="299" ht="35.1" customHeight="1" x14ac:dyDescent="0.15"/>
    <row r="300" ht="35.1" customHeight="1" x14ac:dyDescent="0.15"/>
    <row r="301" ht="35.1" customHeight="1" x14ac:dyDescent="0.15"/>
    <row r="302" ht="35.1" customHeight="1" x14ac:dyDescent="0.15"/>
    <row r="303" ht="35.1" customHeight="1" x14ac:dyDescent="0.15"/>
    <row r="304" ht="35.1" customHeight="1" x14ac:dyDescent="0.15"/>
    <row r="305" ht="35.1" customHeight="1" x14ac:dyDescent="0.15"/>
    <row r="306" ht="35.1" customHeight="1" x14ac:dyDescent="0.15"/>
    <row r="307" ht="35.1" customHeight="1" x14ac:dyDescent="0.15"/>
    <row r="308" ht="35.1" customHeight="1" x14ac:dyDescent="0.15"/>
    <row r="309" ht="35.1" customHeight="1" x14ac:dyDescent="0.15"/>
    <row r="310" ht="35.1" customHeight="1" x14ac:dyDescent="0.15"/>
    <row r="311" ht="35.1" customHeight="1" x14ac:dyDescent="0.15"/>
    <row r="312" ht="35.1" customHeight="1" x14ac:dyDescent="0.15"/>
    <row r="313" ht="35.1" customHeight="1" x14ac:dyDescent="0.15"/>
    <row r="314" ht="35.1" customHeight="1" x14ac:dyDescent="0.15"/>
    <row r="315" ht="35.1" customHeight="1" x14ac:dyDescent="0.15"/>
    <row r="316" ht="35.1" customHeight="1" x14ac:dyDescent="0.15"/>
    <row r="317" ht="35.1" customHeight="1" x14ac:dyDescent="0.15"/>
    <row r="318" ht="35.1" customHeight="1" x14ac:dyDescent="0.15"/>
    <row r="319" ht="35.1" customHeight="1" x14ac:dyDescent="0.15"/>
    <row r="320" ht="35.1" customHeight="1" x14ac:dyDescent="0.15"/>
    <row r="321" ht="35.1" customHeight="1" x14ac:dyDescent="0.15"/>
    <row r="322" ht="35.1" customHeight="1" x14ac:dyDescent="0.15"/>
    <row r="323" ht="35.1" customHeight="1" x14ac:dyDescent="0.15"/>
    <row r="324" ht="35.1" customHeight="1" x14ac:dyDescent="0.15"/>
    <row r="325" ht="35.1" customHeight="1" x14ac:dyDescent="0.15"/>
    <row r="326" ht="35.1" customHeight="1" x14ac:dyDescent="0.15"/>
    <row r="327" ht="35.1" customHeight="1" x14ac:dyDescent="0.15"/>
    <row r="328" ht="35.1" customHeight="1" x14ac:dyDescent="0.15"/>
    <row r="329" ht="35.1" customHeight="1" x14ac:dyDescent="0.15"/>
    <row r="330" ht="35.1" customHeight="1" x14ac:dyDescent="0.15"/>
    <row r="331" ht="35.1" customHeight="1" x14ac:dyDescent="0.15"/>
    <row r="332" ht="35.1" customHeight="1" x14ac:dyDescent="0.15"/>
    <row r="333" ht="35.1" customHeight="1" x14ac:dyDescent="0.15"/>
    <row r="334" ht="35.1" customHeight="1" x14ac:dyDescent="0.15"/>
    <row r="335" ht="35.1" customHeight="1" x14ac:dyDescent="0.15"/>
    <row r="336" ht="35.1" customHeight="1" x14ac:dyDescent="0.15"/>
    <row r="337" ht="35.1" customHeight="1" x14ac:dyDescent="0.15"/>
    <row r="338" ht="35.1" customHeight="1" x14ac:dyDescent="0.15"/>
    <row r="339" ht="35.1" customHeight="1" x14ac:dyDescent="0.15"/>
    <row r="340" ht="35.1" customHeight="1" x14ac:dyDescent="0.15"/>
    <row r="341" ht="35.1" customHeight="1" x14ac:dyDescent="0.15"/>
    <row r="342" ht="35.1" customHeight="1" x14ac:dyDescent="0.15"/>
    <row r="343" ht="35.1" customHeight="1" x14ac:dyDescent="0.15"/>
    <row r="344" ht="35.1" customHeight="1" x14ac:dyDescent="0.15"/>
    <row r="345" ht="35.1" customHeight="1" x14ac:dyDescent="0.15"/>
    <row r="346" ht="35.1" customHeight="1" x14ac:dyDescent="0.15"/>
    <row r="347" ht="35.1" customHeight="1" x14ac:dyDescent="0.15"/>
    <row r="348" ht="35.1" customHeight="1" x14ac:dyDescent="0.15"/>
    <row r="349" ht="35.1" customHeight="1" x14ac:dyDescent="0.15"/>
    <row r="350" ht="35.1" customHeight="1" x14ac:dyDescent="0.15"/>
    <row r="351" ht="35.1" customHeight="1" x14ac:dyDescent="0.15"/>
    <row r="352" ht="35.1" customHeight="1" x14ac:dyDescent="0.15"/>
    <row r="353" ht="35.1" customHeight="1" x14ac:dyDescent="0.15"/>
    <row r="354" ht="35.1" customHeight="1" x14ac:dyDescent="0.15"/>
    <row r="355" ht="35.1" customHeight="1" x14ac:dyDescent="0.15"/>
    <row r="356" ht="35.1" customHeight="1" x14ac:dyDescent="0.15"/>
    <row r="357" ht="35.1" customHeight="1" x14ac:dyDescent="0.15"/>
    <row r="358" ht="35.1" customHeight="1" x14ac:dyDescent="0.15"/>
    <row r="359" ht="35.1" customHeight="1" x14ac:dyDescent="0.15"/>
    <row r="360" ht="35.1" customHeight="1" x14ac:dyDescent="0.15"/>
    <row r="361" ht="35.1" customHeight="1" x14ac:dyDescent="0.15"/>
    <row r="362" ht="35.1" customHeight="1" x14ac:dyDescent="0.15"/>
    <row r="363" ht="35.1" customHeight="1" x14ac:dyDescent="0.15"/>
    <row r="364" ht="35.1" customHeight="1" x14ac:dyDescent="0.15"/>
    <row r="365" ht="35.1" customHeight="1" x14ac:dyDescent="0.15"/>
    <row r="366" ht="35.1" customHeight="1" x14ac:dyDescent="0.15"/>
    <row r="367" ht="35.1" customHeight="1" x14ac:dyDescent="0.15"/>
    <row r="368" ht="35.1" customHeight="1" x14ac:dyDescent="0.15"/>
    <row r="369" ht="35.1" customHeight="1" x14ac:dyDescent="0.15"/>
    <row r="370" ht="35.1" customHeight="1" x14ac:dyDescent="0.15"/>
    <row r="371" ht="35.1" customHeight="1" x14ac:dyDescent="0.1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tabColor indexed="34"/>
  </sheetPr>
  <dimension ref="A1:T20"/>
  <sheetViews>
    <sheetView view="pageBreakPreview" zoomScaleSheetLayoutView="100" workbookViewId="0">
      <selection activeCell="K14" sqref="K14"/>
    </sheetView>
  </sheetViews>
  <sheetFormatPr defaultColWidth="8.88671875" defaultRowHeight="24.95" customHeight="1" x14ac:dyDescent="0.15"/>
  <cols>
    <col min="1" max="1" width="21" style="31" customWidth="1"/>
    <col min="2" max="2" width="21" style="32" customWidth="1"/>
    <col min="3" max="4" width="3.6640625" style="32" customWidth="1"/>
    <col min="5" max="5" width="9.21875" style="33" customWidth="1"/>
    <col min="6" max="6" width="4.5546875" style="65" customWidth="1"/>
    <col min="7" max="7" width="9.6640625" style="33" customWidth="1"/>
    <col min="8" max="8" width="5.21875" style="34" customWidth="1"/>
    <col min="9" max="9" width="8.88671875" style="33"/>
    <col min="10" max="10" width="5.33203125" style="34" customWidth="1"/>
    <col min="11" max="13" width="8.77734375" style="80" customWidth="1"/>
    <col min="14" max="14" width="9.44140625" style="81" customWidth="1"/>
    <col min="15" max="15" width="0.33203125" style="24" customWidth="1"/>
    <col min="16" max="16" width="8.88671875" style="24"/>
    <col min="17" max="17" width="11.44140625" style="24" bestFit="1" customWidth="1"/>
    <col min="18" max="18" width="10" style="24" bestFit="1" customWidth="1"/>
    <col min="19" max="16384" width="8.88671875" style="24"/>
  </cols>
  <sheetData>
    <row r="1" spans="1:20" ht="50.25" customHeight="1" x14ac:dyDescent="0.15">
      <c r="A1" s="352" t="s">
        <v>15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</row>
    <row r="2" spans="1:20" s="25" customFormat="1" ht="18.75" customHeight="1" x14ac:dyDescent="0.15">
      <c r="A2" s="63" t="str">
        <f>수량산출서!A2</f>
        <v>[건  명 : 다목적강당 LED전광판 구매설치]</v>
      </c>
      <c r="B2" s="63"/>
      <c r="C2" s="28"/>
      <c r="D2" s="28"/>
      <c r="E2" s="63"/>
      <c r="F2" s="64"/>
      <c r="G2" s="355" t="s">
        <v>206</v>
      </c>
      <c r="H2" s="355"/>
      <c r="I2" s="355"/>
      <c r="J2" s="355"/>
      <c r="K2" s="355"/>
      <c r="L2" s="355"/>
      <c r="M2" s="355"/>
      <c r="N2" s="355"/>
    </row>
    <row r="3" spans="1:20" s="28" customFormat="1" ht="24.95" customHeight="1" x14ac:dyDescent="0.15">
      <c r="A3" s="353" t="s">
        <v>16</v>
      </c>
      <c r="B3" s="353" t="s">
        <v>17</v>
      </c>
      <c r="C3" s="353" t="s">
        <v>1</v>
      </c>
      <c r="D3" s="353" t="s">
        <v>2</v>
      </c>
      <c r="E3" s="345" t="s">
        <v>46</v>
      </c>
      <c r="F3" s="346"/>
      <c r="G3" s="345" t="s">
        <v>47</v>
      </c>
      <c r="H3" s="346"/>
      <c r="I3" s="345" t="s">
        <v>18</v>
      </c>
      <c r="J3" s="346"/>
      <c r="K3" s="347" t="s">
        <v>19</v>
      </c>
      <c r="L3" s="348"/>
      <c r="M3" s="349"/>
      <c r="N3" s="350" t="s">
        <v>20</v>
      </c>
    </row>
    <row r="4" spans="1:20" s="28" customFormat="1" ht="24.95" customHeight="1" x14ac:dyDescent="0.15">
      <c r="A4" s="354"/>
      <c r="B4" s="354"/>
      <c r="C4" s="354"/>
      <c r="D4" s="354"/>
      <c r="E4" s="27" t="s">
        <v>8</v>
      </c>
      <c r="F4" s="57" t="s">
        <v>21</v>
      </c>
      <c r="G4" s="27" t="s">
        <v>8</v>
      </c>
      <c r="H4" s="27" t="s">
        <v>21</v>
      </c>
      <c r="I4" s="27" t="s">
        <v>8</v>
      </c>
      <c r="J4" s="27" t="s">
        <v>21</v>
      </c>
      <c r="K4" s="58" t="s">
        <v>31</v>
      </c>
      <c r="L4" s="58" t="s">
        <v>32</v>
      </c>
      <c r="M4" s="58" t="s">
        <v>33</v>
      </c>
      <c r="N4" s="351"/>
    </row>
    <row r="5" spans="1:20" s="28" customFormat="1" ht="24.95" customHeight="1" x14ac:dyDescent="0.15">
      <c r="A5" s="108" t="str">
        <f>수량산출서!A4</f>
        <v xml:space="preserve"> 1. 전광판</v>
      </c>
      <c r="B5" s="62"/>
      <c r="C5" s="26"/>
      <c r="D5" s="26"/>
      <c r="E5" s="27"/>
      <c r="F5" s="57"/>
      <c r="G5" s="27"/>
      <c r="H5" s="27"/>
      <c r="I5" s="27"/>
      <c r="J5" s="27"/>
      <c r="K5" s="237"/>
      <c r="L5" s="54"/>
      <c r="M5" s="54"/>
      <c r="N5" s="9"/>
      <c r="Q5" s="241"/>
      <c r="R5" s="246"/>
      <c r="S5" s="241"/>
      <c r="T5" s="241"/>
    </row>
    <row r="6" spans="1:20" s="25" customFormat="1" ht="24.95" customHeight="1" x14ac:dyDescent="0.15">
      <c r="A6" s="230" t="str">
        <f>수량산출서!A5</f>
        <v>LED MODULE(22단44열)</v>
      </c>
      <c r="B6" s="18" t="str">
        <f>수량산출서!B5</f>
        <v xml:space="preserve"> FULL COLOR LED(□150x168.7mm_P1.56)</v>
      </c>
      <c r="C6" s="11" t="str">
        <f>수량산출서!C5</f>
        <v>EA</v>
      </c>
      <c r="D6" s="11">
        <v>1</v>
      </c>
      <c r="E6" s="13"/>
      <c r="F6" s="97"/>
      <c r="G6" s="13"/>
      <c r="H6" s="96"/>
      <c r="I6" s="13"/>
      <c r="J6" s="13"/>
      <c r="K6" s="237"/>
      <c r="L6" s="54"/>
      <c r="M6" s="54"/>
      <c r="N6" s="45"/>
      <c r="Q6" s="251"/>
      <c r="R6" s="251"/>
      <c r="S6" s="252"/>
      <c r="T6" s="252"/>
    </row>
    <row r="7" spans="1:20" s="25" customFormat="1" ht="24.95" customHeight="1" x14ac:dyDescent="0.15">
      <c r="A7" s="230" t="str">
        <f>수량산출서!A6</f>
        <v>MAIN CONTROLLER</v>
      </c>
      <c r="B7" s="248" t="str">
        <f>수량산출서!B6</f>
        <v>전광판 종합 제어</v>
      </c>
      <c r="C7" s="247" t="str">
        <f>수량산출서!C6</f>
        <v>EA</v>
      </c>
      <c r="D7" s="11">
        <v>1</v>
      </c>
      <c r="E7" s="13"/>
      <c r="F7" s="97"/>
      <c r="G7" s="13"/>
      <c r="H7" s="96"/>
      <c r="I7" s="13"/>
      <c r="J7" s="13"/>
      <c r="K7" s="238"/>
      <c r="L7" s="20"/>
      <c r="M7" s="20"/>
      <c r="N7" s="45"/>
      <c r="Q7" s="253"/>
      <c r="R7" s="253"/>
      <c r="S7" s="254"/>
      <c r="T7" s="254"/>
    </row>
    <row r="8" spans="1:20" s="25" customFormat="1" ht="24.95" customHeight="1" x14ac:dyDescent="0.15">
      <c r="A8" s="230" t="str">
        <f>수량산출서!A7</f>
        <v>LED DISPLAY SUB CONTROLLER</v>
      </c>
      <c r="B8" s="248" t="str">
        <f>수량산출서!B7</f>
        <v>SCU BOARD</v>
      </c>
      <c r="C8" s="247" t="str">
        <f>수량산출서!C7</f>
        <v>EA</v>
      </c>
      <c r="D8" s="11">
        <v>1</v>
      </c>
      <c r="E8" s="13"/>
      <c r="F8" s="97"/>
      <c r="G8" s="13"/>
      <c r="H8" s="96"/>
      <c r="I8" s="13"/>
      <c r="J8" s="13"/>
      <c r="K8" s="239"/>
      <c r="L8" s="84"/>
      <c r="M8" s="84"/>
      <c r="N8" s="45"/>
      <c r="O8" s="30"/>
      <c r="Q8" s="255"/>
      <c r="R8" s="255"/>
      <c r="S8" s="256"/>
      <c r="T8" s="256"/>
    </row>
    <row r="9" spans="1:20" s="25" customFormat="1" ht="24.95" customHeight="1" x14ac:dyDescent="0.15">
      <c r="A9" s="230" t="str">
        <f>수량산출서!A8</f>
        <v>SWITCHING POWER SUPPLY</v>
      </c>
      <c r="B9" s="248" t="str">
        <f>수량산출서!B8</f>
        <v>DC5V/200W</v>
      </c>
      <c r="C9" s="247" t="str">
        <f>수량산출서!C8</f>
        <v>EA</v>
      </c>
      <c r="D9" s="11">
        <v>1</v>
      </c>
      <c r="E9" s="82"/>
      <c r="F9" s="98"/>
      <c r="G9" s="82"/>
      <c r="H9" s="95"/>
      <c r="I9" s="82"/>
      <c r="J9" s="86"/>
      <c r="K9" s="238"/>
      <c r="L9" s="20"/>
      <c r="M9" s="20"/>
      <c r="N9" s="45"/>
      <c r="Q9" s="253"/>
      <c r="R9" s="253"/>
      <c r="S9" s="254"/>
      <c r="T9" s="254"/>
    </row>
    <row r="10" spans="1:20" s="25" customFormat="1" ht="24.95" customHeight="1" x14ac:dyDescent="0.15">
      <c r="A10" s="230" t="str">
        <f>수량산출서!A9</f>
        <v>분전반</v>
      </c>
      <c r="B10" s="248" t="str">
        <f>수량산출서!B9</f>
        <v>10kW</v>
      </c>
      <c r="C10" s="247" t="str">
        <f>수량산출서!C9</f>
        <v>SET</v>
      </c>
      <c r="D10" s="11">
        <v>1</v>
      </c>
      <c r="E10" s="82"/>
      <c r="F10" s="98"/>
      <c r="G10" s="82"/>
      <c r="H10" s="95"/>
      <c r="I10" s="82"/>
      <c r="J10" s="86"/>
      <c r="K10" s="238"/>
      <c r="L10" s="20"/>
      <c r="M10" s="20"/>
      <c r="N10" s="45"/>
      <c r="Q10" s="253"/>
      <c r="R10" s="253"/>
      <c r="S10" s="254"/>
      <c r="T10" s="254"/>
    </row>
    <row r="11" spans="1:20" s="25" customFormat="1" ht="24.95" customHeight="1" x14ac:dyDescent="0.15">
      <c r="A11" s="108" t="str">
        <f>수량산출서!A10</f>
        <v xml:space="preserve"> 2. 운영시스템</v>
      </c>
      <c r="B11" s="191"/>
      <c r="C11" s="190"/>
      <c r="D11" s="190"/>
      <c r="E11" s="82"/>
      <c r="F11" s="98"/>
      <c r="G11" s="82"/>
      <c r="H11" s="95"/>
      <c r="I11" s="82"/>
      <c r="J11" s="86"/>
      <c r="K11" s="238"/>
      <c r="L11" s="20"/>
      <c r="M11" s="20"/>
      <c r="N11" s="45"/>
      <c r="Q11" s="253"/>
      <c r="R11" s="254"/>
      <c r="S11" s="254"/>
      <c r="T11" s="257"/>
    </row>
    <row r="12" spans="1:20" s="25" customFormat="1" ht="24.95" customHeight="1" x14ac:dyDescent="0.15">
      <c r="A12" s="29" t="str">
        <f>수량산출서!A11</f>
        <v>운영용 컴퓨터</v>
      </c>
      <c r="B12" s="248" t="str">
        <f>수량산출서!B11</f>
        <v>Intel Core i5, 22" LED</v>
      </c>
      <c r="C12" s="247" t="str">
        <f>수량산출서!C11</f>
        <v>SET</v>
      </c>
      <c r="D12" s="247">
        <v>1</v>
      </c>
      <c r="E12" s="82"/>
      <c r="F12" s="98"/>
      <c r="G12" s="82"/>
      <c r="H12" s="95"/>
      <c r="I12" s="82"/>
      <c r="J12" s="86"/>
      <c r="K12" s="20"/>
      <c r="L12" s="20"/>
      <c r="M12" s="20"/>
      <c r="N12" s="45"/>
      <c r="Q12" s="254"/>
      <c r="R12" s="254"/>
      <c r="S12" s="254"/>
    </row>
    <row r="13" spans="1:20" s="25" customFormat="1" ht="24.95" customHeight="1" x14ac:dyDescent="0.15">
      <c r="A13" s="29" t="str">
        <f>수량산출서!A12</f>
        <v>전광판 운영 프로그램</v>
      </c>
      <c r="B13" s="222" t="str">
        <f>수량산출서!B12</f>
        <v>전광판 통합 운영용</v>
      </c>
      <c r="C13" s="225" t="str">
        <f>수량산출서!C12</f>
        <v>식</v>
      </c>
      <c r="D13" s="190">
        <v>1</v>
      </c>
      <c r="E13" s="82"/>
      <c r="F13" s="98"/>
      <c r="G13" s="82"/>
      <c r="H13" s="95"/>
      <c r="I13" s="82"/>
      <c r="J13" s="86"/>
      <c r="K13" s="20"/>
      <c r="L13" s="20"/>
      <c r="M13" s="20"/>
      <c r="N13" s="45"/>
      <c r="Q13" s="254"/>
      <c r="R13" s="254"/>
      <c r="S13" s="254"/>
    </row>
    <row r="14" spans="1:20" s="25" customFormat="1" ht="24.95" customHeight="1" x14ac:dyDescent="0.15">
      <c r="A14" s="108" t="str">
        <f>수량산출서!A13</f>
        <v xml:space="preserve"> 3. 전광판 내부 구조물</v>
      </c>
      <c r="B14" s="226"/>
      <c r="C14" s="225"/>
      <c r="D14" s="11"/>
      <c r="E14" s="82"/>
      <c r="F14" s="86"/>
      <c r="G14" s="82"/>
      <c r="H14" s="86"/>
      <c r="I14" s="82"/>
      <c r="J14" s="86"/>
      <c r="K14" s="20"/>
      <c r="L14" s="20"/>
      <c r="M14" s="20"/>
      <c r="N14" s="45"/>
    </row>
    <row r="15" spans="1:20" s="25" customFormat="1" ht="24.95" customHeight="1" x14ac:dyDescent="0.15">
      <c r="A15" s="29" t="str">
        <f>수량산출서!A14</f>
        <v>ㅁ형강</v>
      </c>
      <c r="B15" s="232" t="str">
        <f>수량산출서!B14</f>
        <v>ㅁ-40x40x2.3</v>
      </c>
      <c r="C15" s="115" t="str">
        <f>수량산출서!C14</f>
        <v>TON</v>
      </c>
      <c r="D15" s="225">
        <v>1</v>
      </c>
      <c r="E15" s="82"/>
      <c r="F15" s="86"/>
      <c r="G15" s="82"/>
      <c r="H15" s="86"/>
      <c r="I15" s="82"/>
      <c r="J15" s="86"/>
      <c r="K15" s="20"/>
      <c r="L15" s="20"/>
      <c r="M15" s="20"/>
      <c r="N15" s="45"/>
    </row>
    <row r="16" spans="1:20" s="25" customFormat="1" ht="24.95" customHeight="1" x14ac:dyDescent="0.15">
      <c r="A16" s="29" t="str">
        <f>수량산출서!A16</f>
        <v>앙카볼트</v>
      </c>
      <c r="B16" s="248" t="str">
        <f>수량산출서!B16</f>
        <v>M12</v>
      </c>
      <c r="C16" s="115" t="str">
        <f>수량산출서!C16</f>
        <v>EA</v>
      </c>
      <c r="D16" s="242">
        <v>1</v>
      </c>
      <c r="E16" s="82"/>
      <c r="F16" s="86"/>
      <c r="G16" s="82"/>
      <c r="H16" s="86"/>
      <c r="I16" s="82"/>
      <c r="J16" s="86"/>
      <c r="K16" s="20"/>
      <c r="L16" s="20"/>
      <c r="M16" s="20"/>
      <c r="N16" s="45"/>
    </row>
    <row r="17" spans="1:14" s="25" customFormat="1" ht="24.95" customHeight="1" x14ac:dyDescent="0.15">
      <c r="A17" s="29"/>
      <c r="B17" s="248"/>
      <c r="C17" s="115"/>
      <c r="D17" s="242"/>
      <c r="E17" s="82"/>
      <c r="F17" s="86"/>
      <c r="G17" s="82"/>
      <c r="H17" s="86"/>
      <c r="I17" s="82"/>
      <c r="J17" s="86"/>
      <c r="K17" s="20"/>
      <c r="L17" s="20"/>
      <c r="M17" s="20"/>
      <c r="N17" s="45"/>
    </row>
    <row r="18" spans="1:14" s="25" customFormat="1" ht="24.95" customHeight="1" x14ac:dyDescent="0.15">
      <c r="A18" s="29"/>
      <c r="B18" s="248"/>
      <c r="C18" s="115"/>
      <c r="D18" s="247"/>
      <c r="E18" s="82"/>
      <c r="F18" s="86"/>
      <c r="G18" s="82"/>
      <c r="H18" s="86"/>
      <c r="I18" s="82"/>
      <c r="J18" s="86"/>
      <c r="K18" s="20"/>
      <c r="L18" s="20"/>
      <c r="M18" s="20"/>
      <c r="N18" s="45"/>
    </row>
    <row r="19" spans="1:14" s="25" customFormat="1" ht="24.95" customHeight="1" x14ac:dyDescent="0.15">
      <c r="A19" s="29"/>
      <c r="B19" s="243"/>
      <c r="C19" s="115"/>
      <c r="D19" s="242"/>
      <c r="E19" s="82"/>
      <c r="F19" s="86"/>
      <c r="G19" s="82"/>
      <c r="H19" s="86"/>
      <c r="I19" s="82"/>
      <c r="J19" s="86"/>
      <c r="K19" s="20"/>
      <c r="L19" s="20"/>
      <c r="M19" s="20"/>
      <c r="N19" s="45"/>
    </row>
    <row r="20" spans="1:14" s="25" customFormat="1" ht="24.95" customHeight="1" x14ac:dyDescent="0.15">
      <c r="A20" s="29"/>
      <c r="B20" s="243"/>
      <c r="C20" s="115"/>
      <c r="D20" s="242"/>
      <c r="E20" s="82"/>
      <c r="F20" s="86"/>
      <c r="G20" s="82"/>
      <c r="H20" s="86"/>
      <c r="I20" s="82"/>
      <c r="J20" s="86"/>
      <c r="K20" s="20"/>
      <c r="L20" s="20"/>
      <c r="M20" s="20"/>
      <c r="N20" s="45"/>
    </row>
  </sheetData>
  <mergeCells count="11">
    <mergeCell ref="I3:J3"/>
    <mergeCell ref="K3:M3"/>
    <mergeCell ref="N3:N4"/>
    <mergeCell ref="A1:N1"/>
    <mergeCell ref="A3:A4"/>
    <mergeCell ref="B3:B4"/>
    <mergeCell ref="C3:C4"/>
    <mergeCell ref="D3:D4"/>
    <mergeCell ref="E3:F3"/>
    <mergeCell ref="G3:H3"/>
    <mergeCell ref="G2:N2"/>
  </mergeCells>
  <phoneticPr fontId="2" type="noConversion"/>
  <printOptions horizontalCentered="1" verticalCentered="1"/>
  <pageMargins left="0.39370078740157483" right="0.39370078740157483" top="0.59055118110236227" bottom="0.59055118110236227" header="0.51181102362204722" footer="0.43307086614173229"/>
  <pageSetup paperSize="9" scale="94" orientation="landscape" horizontalDpi="4294967293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404"/>
  <sheetViews>
    <sheetView zoomScale="90" workbookViewId="0">
      <selection activeCell="Q20" sqref="Q20"/>
    </sheetView>
  </sheetViews>
  <sheetFormatPr defaultColWidth="8.88671875" defaultRowHeight="20.100000000000001" customHeight="1" x14ac:dyDescent="0.15"/>
  <cols>
    <col min="1" max="2" width="8.88671875" style="69"/>
    <col min="3" max="3" width="9.109375" style="69" customWidth="1"/>
    <col min="4" max="10" width="8.88671875" style="69"/>
    <col min="11" max="11" width="9.33203125" style="69" customWidth="1"/>
    <col min="12" max="16384" width="8.88671875" style="69"/>
  </cols>
  <sheetData>
    <row r="1" spans="1:13" ht="31.5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31.5" customHeight="1" x14ac:dyDescent="0.1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31.5" customHeight="1" x14ac:dyDescent="0.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ht="31.5" customHeight="1" x14ac:dyDescent="0.1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</row>
    <row r="5" spans="1:13" ht="31.5" customHeight="1" x14ac:dyDescent="0.15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31.5" customHeight="1" x14ac:dyDescent="0.15">
      <c r="A6" s="274" t="s">
        <v>36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</row>
    <row r="7" spans="1:13" ht="31.5" customHeight="1" x14ac:dyDescent="0.15">
      <c r="A7" s="274" t="s">
        <v>11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13" ht="31.5" customHeight="1" x14ac:dyDescent="0.1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</row>
    <row r="9" spans="1:13" ht="31.5" customHeight="1" x14ac:dyDescent="0.1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ht="31.5" customHeight="1" x14ac:dyDescent="0.1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</row>
    <row r="11" spans="1:13" ht="31.5" customHeight="1" x14ac:dyDescent="0.1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13" ht="31.5" customHeight="1" x14ac:dyDescent="0.15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</row>
    <row r="13" spans="1:13" ht="31.5" customHeight="1" x14ac:dyDescent="0.1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3" ht="31.5" customHeight="1" x14ac:dyDescent="0.1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</row>
    <row r="15" spans="1:13" ht="31.5" customHeight="1" x14ac:dyDescent="0.1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35.1" customHeight="1" x14ac:dyDescent="0.15"/>
    <row r="17" ht="35.1" customHeight="1" x14ac:dyDescent="0.15"/>
    <row r="18" ht="35.1" customHeight="1" x14ac:dyDescent="0.15"/>
    <row r="19" ht="35.1" customHeight="1" x14ac:dyDescent="0.15"/>
    <row r="20" ht="35.1" customHeight="1" x14ac:dyDescent="0.15"/>
    <row r="21" ht="35.1" customHeight="1" x14ac:dyDescent="0.15"/>
    <row r="22" ht="35.1" customHeight="1" x14ac:dyDescent="0.15"/>
    <row r="23" ht="35.1" customHeight="1" x14ac:dyDescent="0.15"/>
    <row r="24" ht="35.1" customHeight="1" x14ac:dyDescent="0.15"/>
    <row r="25" ht="35.1" customHeight="1" x14ac:dyDescent="0.15"/>
    <row r="26" ht="35.1" customHeight="1" x14ac:dyDescent="0.15"/>
    <row r="27" ht="35.1" customHeight="1" x14ac:dyDescent="0.15"/>
    <row r="28" ht="35.1" customHeight="1" x14ac:dyDescent="0.15"/>
    <row r="29" ht="35.1" customHeight="1" x14ac:dyDescent="0.15"/>
    <row r="30" ht="35.1" customHeight="1" x14ac:dyDescent="0.15"/>
    <row r="31" ht="35.1" customHeight="1" x14ac:dyDescent="0.15"/>
    <row r="32" ht="35.1" customHeight="1" x14ac:dyDescent="0.15"/>
    <row r="33" ht="35.1" customHeight="1" x14ac:dyDescent="0.15"/>
    <row r="34" ht="35.1" customHeight="1" x14ac:dyDescent="0.15"/>
    <row r="35" ht="35.1" customHeight="1" x14ac:dyDescent="0.15"/>
    <row r="36" ht="35.1" customHeight="1" x14ac:dyDescent="0.15"/>
    <row r="37" ht="35.1" customHeight="1" x14ac:dyDescent="0.15"/>
    <row r="38" ht="35.1" customHeight="1" x14ac:dyDescent="0.15"/>
    <row r="39" ht="35.1" customHeight="1" x14ac:dyDescent="0.15"/>
    <row r="40" ht="35.1" customHeight="1" x14ac:dyDescent="0.15"/>
    <row r="41" ht="35.1" customHeight="1" x14ac:dyDescent="0.15"/>
    <row r="42" ht="35.1" customHeight="1" x14ac:dyDescent="0.15"/>
    <row r="43" ht="35.1" customHeight="1" x14ac:dyDescent="0.15"/>
    <row r="44" ht="35.1" customHeight="1" x14ac:dyDescent="0.15"/>
    <row r="45" ht="35.1" customHeight="1" x14ac:dyDescent="0.15"/>
    <row r="46" ht="35.1" customHeight="1" x14ac:dyDescent="0.15"/>
    <row r="47" ht="35.1" customHeight="1" x14ac:dyDescent="0.15"/>
    <row r="48" ht="35.1" customHeight="1" x14ac:dyDescent="0.15"/>
    <row r="49" ht="35.1" customHeight="1" x14ac:dyDescent="0.15"/>
    <row r="50" ht="35.1" customHeight="1" x14ac:dyDescent="0.15"/>
    <row r="51" ht="35.1" customHeight="1" x14ac:dyDescent="0.15"/>
    <row r="52" ht="35.1" customHeight="1" x14ac:dyDescent="0.15"/>
    <row r="53" ht="35.1" customHeight="1" x14ac:dyDescent="0.15"/>
    <row r="54" ht="35.1" customHeight="1" x14ac:dyDescent="0.15"/>
    <row r="55" ht="35.1" customHeight="1" x14ac:dyDescent="0.15"/>
    <row r="56" ht="35.1" customHeight="1" x14ac:dyDescent="0.15"/>
    <row r="57" ht="35.1" customHeight="1" x14ac:dyDescent="0.15"/>
    <row r="58" ht="35.1" customHeight="1" x14ac:dyDescent="0.15"/>
    <row r="59" ht="35.1" customHeight="1" x14ac:dyDescent="0.15"/>
    <row r="60" ht="35.1" customHeight="1" x14ac:dyDescent="0.15"/>
    <row r="61" ht="35.1" customHeight="1" x14ac:dyDescent="0.15"/>
    <row r="62" ht="35.1" customHeight="1" x14ac:dyDescent="0.15"/>
    <row r="63" ht="35.1" customHeight="1" x14ac:dyDescent="0.15"/>
    <row r="64" ht="35.1" customHeight="1" x14ac:dyDescent="0.15"/>
    <row r="65" ht="35.1" customHeight="1" x14ac:dyDescent="0.15"/>
    <row r="66" ht="35.1" customHeight="1" x14ac:dyDescent="0.15"/>
    <row r="67" ht="35.1" customHeight="1" x14ac:dyDescent="0.15"/>
    <row r="68" ht="35.1" customHeight="1" x14ac:dyDescent="0.15"/>
    <row r="69" ht="35.1" customHeight="1" x14ac:dyDescent="0.15"/>
    <row r="70" ht="35.1" customHeight="1" x14ac:dyDescent="0.15"/>
    <row r="71" ht="35.1" customHeight="1" x14ac:dyDescent="0.15"/>
    <row r="72" ht="35.1" customHeight="1" x14ac:dyDescent="0.15"/>
    <row r="73" ht="35.1" customHeight="1" x14ac:dyDescent="0.15"/>
    <row r="74" ht="35.1" customHeight="1" x14ac:dyDescent="0.15"/>
    <row r="75" ht="35.1" customHeight="1" x14ac:dyDescent="0.15"/>
    <row r="76" ht="35.1" customHeight="1" x14ac:dyDescent="0.15"/>
    <row r="77" ht="35.1" customHeight="1" x14ac:dyDescent="0.15"/>
    <row r="78" ht="35.1" customHeight="1" x14ac:dyDescent="0.15"/>
    <row r="79" ht="35.1" customHeight="1" x14ac:dyDescent="0.15"/>
    <row r="80" ht="35.1" customHeight="1" x14ac:dyDescent="0.15"/>
    <row r="81" ht="35.1" customHeight="1" x14ac:dyDescent="0.15"/>
    <row r="82" ht="35.1" customHeight="1" x14ac:dyDescent="0.15"/>
    <row r="83" ht="35.1" customHeight="1" x14ac:dyDescent="0.15"/>
    <row r="84" ht="35.1" customHeight="1" x14ac:dyDescent="0.15"/>
    <row r="85" ht="35.1" customHeight="1" x14ac:dyDescent="0.15"/>
    <row r="86" ht="35.1" customHeight="1" x14ac:dyDescent="0.15"/>
    <row r="87" ht="35.1" customHeight="1" x14ac:dyDescent="0.15"/>
    <row r="88" ht="35.1" customHeight="1" x14ac:dyDescent="0.15"/>
    <row r="89" ht="35.1" customHeight="1" x14ac:dyDescent="0.15"/>
    <row r="90" ht="35.1" customHeight="1" x14ac:dyDescent="0.15"/>
    <row r="91" ht="35.1" customHeight="1" x14ac:dyDescent="0.15"/>
    <row r="92" ht="35.1" customHeight="1" x14ac:dyDescent="0.15"/>
    <row r="93" ht="35.1" customHeight="1" x14ac:dyDescent="0.15"/>
    <row r="94" ht="35.1" customHeight="1" x14ac:dyDescent="0.15"/>
    <row r="95" ht="35.1" customHeight="1" x14ac:dyDescent="0.15"/>
    <row r="96" ht="35.1" customHeight="1" x14ac:dyDescent="0.15"/>
    <row r="97" ht="35.1" customHeight="1" x14ac:dyDescent="0.15"/>
    <row r="98" ht="35.1" customHeight="1" x14ac:dyDescent="0.15"/>
    <row r="99" ht="35.1" customHeight="1" x14ac:dyDescent="0.15"/>
    <row r="100" ht="35.1" customHeight="1" x14ac:dyDescent="0.15"/>
    <row r="101" ht="35.1" customHeight="1" x14ac:dyDescent="0.15"/>
    <row r="102" ht="35.1" customHeight="1" x14ac:dyDescent="0.15"/>
    <row r="103" ht="35.1" customHeight="1" x14ac:dyDescent="0.15"/>
    <row r="104" ht="35.1" customHeight="1" x14ac:dyDescent="0.15"/>
    <row r="105" ht="35.1" customHeight="1" x14ac:dyDescent="0.15"/>
    <row r="106" ht="35.1" customHeight="1" x14ac:dyDescent="0.15"/>
    <row r="107" ht="35.1" customHeight="1" x14ac:dyDescent="0.15"/>
    <row r="108" ht="35.1" customHeight="1" x14ac:dyDescent="0.15"/>
    <row r="109" ht="35.1" customHeight="1" x14ac:dyDescent="0.15"/>
    <row r="110" ht="35.1" customHeight="1" x14ac:dyDescent="0.15"/>
    <row r="111" ht="35.1" customHeight="1" x14ac:dyDescent="0.15"/>
    <row r="112" ht="35.1" customHeight="1" x14ac:dyDescent="0.15"/>
    <row r="113" ht="35.1" customHeight="1" x14ac:dyDescent="0.15"/>
    <row r="114" ht="35.1" customHeight="1" x14ac:dyDescent="0.15"/>
    <row r="115" ht="35.1" customHeight="1" x14ac:dyDescent="0.15"/>
    <row r="116" ht="35.1" customHeight="1" x14ac:dyDescent="0.15"/>
    <row r="117" ht="35.1" customHeight="1" x14ac:dyDescent="0.15"/>
    <row r="118" ht="35.1" customHeight="1" x14ac:dyDescent="0.15"/>
    <row r="119" ht="35.1" customHeight="1" x14ac:dyDescent="0.15"/>
    <row r="120" ht="35.1" customHeight="1" x14ac:dyDescent="0.15"/>
    <row r="121" ht="35.1" customHeight="1" x14ac:dyDescent="0.15"/>
    <row r="122" ht="35.1" customHeight="1" x14ac:dyDescent="0.15"/>
    <row r="123" ht="35.1" customHeight="1" x14ac:dyDescent="0.15"/>
    <row r="124" ht="35.1" customHeight="1" x14ac:dyDescent="0.15"/>
    <row r="125" ht="35.1" customHeight="1" x14ac:dyDescent="0.15"/>
    <row r="126" ht="35.1" customHeight="1" x14ac:dyDescent="0.15"/>
    <row r="127" ht="35.1" customHeight="1" x14ac:dyDescent="0.15"/>
    <row r="128" ht="35.1" customHeight="1" x14ac:dyDescent="0.15"/>
    <row r="129" ht="35.1" customHeight="1" x14ac:dyDescent="0.15"/>
    <row r="130" ht="35.1" customHeight="1" x14ac:dyDescent="0.15"/>
    <row r="131" ht="35.1" customHeight="1" x14ac:dyDescent="0.15"/>
    <row r="132" ht="35.1" customHeight="1" x14ac:dyDescent="0.15"/>
    <row r="133" ht="35.1" customHeight="1" x14ac:dyDescent="0.15"/>
    <row r="134" ht="35.1" customHeight="1" x14ac:dyDescent="0.15"/>
    <row r="135" ht="35.1" customHeight="1" x14ac:dyDescent="0.15"/>
    <row r="136" ht="35.1" customHeight="1" x14ac:dyDescent="0.15"/>
    <row r="137" ht="35.1" customHeight="1" x14ac:dyDescent="0.15"/>
    <row r="138" ht="35.1" customHeight="1" x14ac:dyDescent="0.15"/>
    <row r="139" ht="35.1" customHeight="1" x14ac:dyDescent="0.15"/>
    <row r="140" ht="35.1" customHeight="1" x14ac:dyDescent="0.15"/>
    <row r="141" ht="35.1" customHeight="1" x14ac:dyDescent="0.15"/>
    <row r="142" ht="35.1" customHeight="1" x14ac:dyDescent="0.15"/>
    <row r="143" ht="35.1" customHeight="1" x14ac:dyDescent="0.15"/>
    <row r="144" ht="35.1" customHeight="1" x14ac:dyDescent="0.15"/>
    <row r="145" ht="35.1" customHeight="1" x14ac:dyDescent="0.15"/>
    <row r="146" ht="35.1" customHeight="1" x14ac:dyDescent="0.15"/>
    <row r="147" ht="35.1" customHeight="1" x14ac:dyDescent="0.15"/>
    <row r="148" ht="35.1" customHeight="1" x14ac:dyDescent="0.15"/>
    <row r="149" ht="35.1" customHeight="1" x14ac:dyDescent="0.15"/>
    <row r="150" ht="35.1" customHeight="1" x14ac:dyDescent="0.15"/>
    <row r="151" ht="35.1" customHeight="1" x14ac:dyDescent="0.15"/>
    <row r="152" ht="35.1" customHeight="1" x14ac:dyDescent="0.15"/>
    <row r="153" ht="35.1" customHeight="1" x14ac:dyDescent="0.15"/>
    <row r="154" ht="35.1" customHeight="1" x14ac:dyDescent="0.15"/>
    <row r="155" ht="35.1" customHeight="1" x14ac:dyDescent="0.15"/>
    <row r="156" ht="35.1" customHeight="1" x14ac:dyDescent="0.15"/>
    <row r="157" ht="35.1" customHeight="1" x14ac:dyDescent="0.15"/>
    <row r="158" ht="35.1" customHeight="1" x14ac:dyDescent="0.15"/>
    <row r="159" ht="35.1" customHeight="1" x14ac:dyDescent="0.15"/>
    <row r="160" ht="35.1" customHeight="1" x14ac:dyDescent="0.15"/>
    <row r="161" ht="35.1" customHeight="1" x14ac:dyDescent="0.15"/>
    <row r="162" ht="35.1" customHeight="1" x14ac:dyDescent="0.15"/>
    <row r="163" ht="35.1" customHeight="1" x14ac:dyDescent="0.15"/>
    <row r="164" ht="35.1" customHeight="1" x14ac:dyDescent="0.15"/>
    <row r="165" ht="35.1" customHeight="1" x14ac:dyDescent="0.15"/>
    <row r="166" ht="35.1" customHeight="1" x14ac:dyDescent="0.15"/>
    <row r="167" ht="35.1" customHeight="1" x14ac:dyDescent="0.15"/>
    <row r="168" ht="35.1" customHeight="1" x14ac:dyDescent="0.15"/>
    <row r="169" ht="35.1" customHeight="1" x14ac:dyDescent="0.15"/>
    <row r="170" ht="35.1" customHeight="1" x14ac:dyDescent="0.15"/>
    <row r="171" ht="35.1" customHeight="1" x14ac:dyDescent="0.15"/>
    <row r="172" ht="35.1" customHeight="1" x14ac:dyDescent="0.15"/>
    <row r="173" ht="35.1" customHeight="1" x14ac:dyDescent="0.15"/>
    <row r="174" ht="35.1" customHeight="1" x14ac:dyDescent="0.15"/>
    <row r="175" ht="35.1" customHeight="1" x14ac:dyDescent="0.15"/>
    <row r="176" ht="35.1" customHeight="1" x14ac:dyDescent="0.15"/>
    <row r="177" ht="35.1" customHeight="1" x14ac:dyDescent="0.15"/>
    <row r="178" ht="35.1" customHeight="1" x14ac:dyDescent="0.15"/>
    <row r="179" ht="35.1" customHeight="1" x14ac:dyDescent="0.15"/>
    <row r="180" ht="35.1" customHeight="1" x14ac:dyDescent="0.15"/>
    <row r="181" ht="35.1" customHeight="1" x14ac:dyDescent="0.15"/>
    <row r="182" ht="35.1" customHeight="1" x14ac:dyDescent="0.15"/>
    <row r="183" ht="35.1" customHeight="1" x14ac:dyDescent="0.15"/>
    <row r="184" ht="35.1" customHeight="1" x14ac:dyDescent="0.15"/>
    <row r="185" ht="35.1" customHeight="1" x14ac:dyDescent="0.15"/>
    <row r="186" ht="35.1" customHeight="1" x14ac:dyDescent="0.15"/>
    <row r="187" ht="35.1" customHeight="1" x14ac:dyDescent="0.15"/>
    <row r="188" ht="35.1" customHeight="1" x14ac:dyDescent="0.15"/>
    <row r="189" ht="35.1" customHeight="1" x14ac:dyDescent="0.15"/>
    <row r="190" ht="35.1" customHeight="1" x14ac:dyDescent="0.15"/>
    <row r="191" ht="35.1" customHeight="1" x14ac:dyDescent="0.15"/>
    <row r="192" ht="35.1" customHeight="1" x14ac:dyDescent="0.15"/>
    <row r="193" ht="35.1" customHeight="1" x14ac:dyDescent="0.15"/>
    <row r="194" ht="35.1" customHeight="1" x14ac:dyDescent="0.15"/>
    <row r="195" ht="35.1" customHeight="1" x14ac:dyDescent="0.15"/>
    <row r="196" ht="35.1" customHeight="1" x14ac:dyDescent="0.15"/>
    <row r="197" ht="35.1" customHeight="1" x14ac:dyDescent="0.15"/>
    <row r="198" ht="35.1" customHeight="1" x14ac:dyDescent="0.15"/>
    <row r="199" ht="35.1" customHeight="1" x14ac:dyDescent="0.15"/>
    <row r="200" ht="35.1" customHeight="1" x14ac:dyDescent="0.15"/>
    <row r="201" ht="35.1" customHeight="1" x14ac:dyDescent="0.15"/>
    <row r="202" ht="35.1" customHeight="1" x14ac:dyDescent="0.15"/>
    <row r="203" ht="35.1" customHeight="1" x14ac:dyDescent="0.15"/>
    <row r="204" ht="35.1" customHeight="1" x14ac:dyDescent="0.15"/>
    <row r="205" ht="35.1" customHeight="1" x14ac:dyDescent="0.15"/>
    <row r="206" ht="35.1" customHeight="1" x14ac:dyDescent="0.15"/>
    <row r="207" ht="35.1" customHeight="1" x14ac:dyDescent="0.15"/>
    <row r="208" ht="35.1" customHeight="1" x14ac:dyDescent="0.15"/>
    <row r="209" ht="35.1" customHeight="1" x14ac:dyDescent="0.15"/>
    <row r="210" ht="35.1" customHeight="1" x14ac:dyDescent="0.15"/>
    <row r="211" ht="35.1" customHeight="1" x14ac:dyDescent="0.15"/>
    <row r="212" ht="35.1" customHeight="1" x14ac:dyDescent="0.15"/>
    <row r="213" ht="35.1" customHeight="1" x14ac:dyDescent="0.15"/>
    <row r="214" ht="35.1" customHeight="1" x14ac:dyDescent="0.15"/>
    <row r="215" ht="35.1" customHeight="1" x14ac:dyDescent="0.15"/>
    <row r="216" ht="35.1" customHeight="1" x14ac:dyDescent="0.15"/>
    <row r="217" ht="35.1" customHeight="1" x14ac:dyDescent="0.15"/>
    <row r="218" ht="35.1" customHeight="1" x14ac:dyDescent="0.15"/>
    <row r="219" ht="35.1" customHeight="1" x14ac:dyDescent="0.15"/>
    <row r="220" ht="35.1" customHeight="1" x14ac:dyDescent="0.15"/>
    <row r="221" ht="35.1" customHeight="1" x14ac:dyDescent="0.15"/>
    <row r="222" ht="35.1" customHeight="1" x14ac:dyDescent="0.15"/>
    <row r="223" ht="35.1" customHeight="1" x14ac:dyDescent="0.15"/>
    <row r="224" ht="35.1" customHeight="1" x14ac:dyDescent="0.15"/>
    <row r="225" ht="35.1" customHeight="1" x14ac:dyDescent="0.15"/>
    <row r="226" ht="35.1" customHeight="1" x14ac:dyDescent="0.15"/>
    <row r="227" ht="35.1" customHeight="1" x14ac:dyDescent="0.15"/>
    <row r="228" ht="35.1" customHeight="1" x14ac:dyDescent="0.15"/>
    <row r="229" ht="35.1" customHeight="1" x14ac:dyDescent="0.15"/>
    <row r="230" ht="35.1" customHeight="1" x14ac:dyDescent="0.15"/>
    <row r="231" ht="35.1" customHeight="1" x14ac:dyDescent="0.15"/>
    <row r="232" ht="35.1" customHeight="1" x14ac:dyDescent="0.15"/>
    <row r="233" ht="35.1" customHeight="1" x14ac:dyDescent="0.15"/>
    <row r="234" ht="35.1" customHeight="1" x14ac:dyDescent="0.15"/>
    <row r="235" ht="35.1" customHeight="1" x14ac:dyDescent="0.15"/>
    <row r="236" ht="35.1" customHeight="1" x14ac:dyDescent="0.15"/>
    <row r="237" ht="35.1" customHeight="1" x14ac:dyDescent="0.15"/>
    <row r="238" ht="35.1" customHeight="1" x14ac:dyDescent="0.15"/>
    <row r="239" ht="35.1" customHeight="1" x14ac:dyDescent="0.15"/>
    <row r="240" ht="35.1" customHeight="1" x14ac:dyDescent="0.15"/>
    <row r="241" ht="35.1" customHeight="1" x14ac:dyDescent="0.15"/>
    <row r="242" ht="35.1" customHeight="1" x14ac:dyDescent="0.15"/>
    <row r="243" ht="35.1" customHeight="1" x14ac:dyDescent="0.15"/>
    <row r="244" ht="35.1" customHeight="1" x14ac:dyDescent="0.15"/>
    <row r="245" ht="35.1" customHeight="1" x14ac:dyDescent="0.15"/>
    <row r="246" ht="35.1" customHeight="1" x14ac:dyDescent="0.15"/>
    <row r="247" ht="35.1" customHeight="1" x14ac:dyDescent="0.15"/>
    <row r="248" ht="35.1" customHeight="1" x14ac:dyDescent="0.15"/>
    <row r="249" ht="35.1" customHeight="1" x14ac:dyDescent="0.15"/>
    <row r="250" ht="35.1" customHeight="1" x14ac:dyDescent="0.15"/>
    <row r="251" ht="35.1" customHeight="1" x14ac:dyDescent="0.15"/>
    <row r="252" ht="35.1" customHeight="1" x14ac:dyDescent="0.15"/>
    <row r="253" ht="35.1" customHeight="1" x14ac:dyDescent="0.15"/>
    <row r="254" ht="35.1" customHeight="1" x14ac:dyDescent="0.15"/>
    <row r="255" ht="35.1" customHeight="1" x14ac:dyDescent="0.15"/>
    <row r="256" ht="35.1" customHeight="1" x14ac:dyDescent="0.15"/>
    <row r="257" ht="35.1" customHeight="1" x14ac:dyDescent="0.15"/>
    <row r="258" ht="35.1" customHeight="1" x14ac:dyDescent="0.15"/>
    <row r="259" ht="35.1" customHeight="1" x14ac:dyDescent="0.15"/>
    <row r="260" ht="35.1" customHeight="1" x14ac:dyDescent="0.15"/>
    <row r="261" ht="35.1" customHeight="1" x14ac:dyDescent="0.15"/>
    <row r="262" ht="35.1" customHeight="1" x14ac:dyDescent="0.15"/>
    <row r="263" ht="35.1" customHeight="1" x14ac:dyDescent="0.15"/>
    <row r="264" ht="35.1" customHeight="1" x14ac:dyDescent="0.15"/>
    <row r="265" ht="35.1" customHeight="1" x14ac:dyDescent="0.15"/>
    <row r="266" ht="35.1" customHeight="1" x14ac:dyDescent="0.15"/>
    <row r="267" ht="35.1" customHeight="1" x14ac:dyDescent="0.15"/>
    <row r="268" ht="35.1" customHeight="1" x14ac:dyDescent="0.15"/>
    <row r="269" ht="35.1" customHeight="1" x14ac:dyDescent="0.15"/>
    <row r="270" ht="35.1" customHeight="1" x14ac:dyDescent="0.15"/>
    <row r="271" ht="35.1" customHeight="1" x14ac:dyDescent="0.15"/>
    <row r="272" ht="35.1" customHeight="1" x14ac:dyDescent="0.15"/>
    <row r="273" ht="35.1" customHeight="1" x14ac:dyDescent="0.15"/>
    <row r="274" ht="35.1" customHeight="1" x14ac:dyDescent="0.15"/>
    <row r="275" ht="35.1" customHeight="1" x14ac:dyDescent="0.15"/>
    <row r="276" ht="35.1" customHeight="1" x14ac:dyDescent="0.15"/>
    <row r="277" ht="35.1" customHeight="1" x14ac:dyDescent="0.15"/>
    <row r="278" ht="35.1" customHeight="1" x14ac:dyDescent="0.15"/>
    <row r="279" ht="35.1" customHeight="1" x14ac:dyDescent="0.15"/>
    <row r="280" ht="35.1" customHeight="1" x14ac:dyDescent="0.15"/>
    <row r="281" ht="35.1" customHeight="1" x14ac:dyDescent="0.15"/>
    <row r="282" ht="35.1" customHeight="1" x14ac:dyDescent="0.15"/>
    <row r="283" ht="35.1" customHeight="1" x14ac:dyDescent="0.15"/>
    <row r="284" ht="35.1" customHeight="1" x14ac:dyDescent="0.15"/>
    <row r="285" ht="35.1" customHeight="1" x14ac:dyDescent="0.15"/>
    <row r="286" ht="35.1" customHeight="1" x14ac:dyDescent="0.15"/>
    <row r="287" ht="35.1" customHeight="1" x14ac:dyDescent="0.15"/>
    <row r="288" ht="35.1" customHeight="1" x14ac:dyDescent="0.15"/>
    <row r="289" ht="35.1" customHeight="1" x14ac:dyDescent="0.15"/>
    <row r="290" ht="35.1" customHeight="1" x14ac:dyDescent="0.15"/>
    <row r="291" ht="35.1" customHeight="1" x14ac:dyDescent="0.15"/>
    <row r="292" ht="35.1" customHeight="1" x14ac:dyDescent="0.15"/>
    <row r="293" ht="35.1" customHeight="1" x14ac:dyDescent="0.15"/>
    <row r="294" ht="35.1" customHeight="1" x14ac:dyDescent="0.15"/>
    <row r="295" ht="35.1" customHeight="1" x14ac:dyDescent="0.15"/>
    <row r="296" ht="35.1" customHeight="1" x14ac:dyDescent="0.15"/>
    <row r="297" ht="35.1" customHeight="1" x14ac:dyDescent="0.15"/>
    <row r="298" ht="35.1" customHeight="1" x14ac:dyDescent="0.15"/>
    <row r="299" ht="35.1" customHeight="1" x14ac:dyDescent="0.15"/>
    <row r="300" ht="35.1" customHeight="1" x14ac:dyDescent="0.15"/>
    <row r="301" ht="35.1" customHeight="1" x14ac:dyDescent="0.15"/>
    <row r="302" ht="35.1" customHeight="1" x14ac:dyDescent="0.15"/>
    <row r="303" ht="35.1" customHeight="1" x14ac:dyDescent="0.15"/>
    <row r="304" ht="35.1" customHeight="1" x14ac:dyDescent="0.15"/>
    <row r="305" ht="35.1" customHeight="1" x14ac:dyDescent="0.15"/>
    <row r="306" ht="35.1" customHeight="1" x14ac:dyDescent="0.15"/>
    <row r="307" ht="35.1" customHeight="1" x14ac:dyDescent="0.15"/>
    <row r="308" ht="35.1" customHeight="1" x14ac:dyDescent="0.15"/>
    <row r="309" ht="35.1" customHeight="1" x14ac:dyDescent="0.15"/>
    <row r="310" ht="35.1" customHeight="1" x14ac:dyDescent="0.15"/>
    <row r="311" ht="35.1" customHeight="1" x14ac:dyDescent="0.15"/>
    <row r="312" ht="35.1" customHeight="1" x14ac:dyDescent="0.15"/>
    <row r="313" ht="35.1" customHeight="1" x14ac:dyDescent="0.15"/>
    <row r="314" ht="35.1" customHeight="1" x14ac:dyDescent="0.15"/>
    <row r="315" ht="35.1" customHeight="1" x14ac:dyDescent="0.15"/>
    <row r="316" ht="35.1" customHeight="1" x14ac:dyDescent="0.15"/>
    <row r="317" ht="35.1" customHeight="1" x14ac:dyDescent="0.15"/>
    <row r="318" ht="35.1" customHeight="1" x14ac:dyDescent="0.15"/>
    <row r="319" ht="35.1" customHeight="1" x14ac:dyDescent="0.15"/>
    <row r="320" ht="35.1" customHeight="1" x14ac:dyDescent="0.15"/>
    <row r="321" ht="35.1" customHeight="1" x14ac:dyDescent="0.15"/>
    <row r="322" ht="35.1" customHeight="1" x14ac:dyDescent="0.15"/>
    <row r="323" ht="35.1" customHeight="1" x14ac:dyDescent="0.15"/>
    <row r="324" ht="35.1" customHeight="1" x14ac:dyDescent="0.15"/>
    <row r="325" ht="35.1" customHeight="1" x14ac:dyDescent="0.15"/>
    <row r="326" ht="35.1" customHeight="1" x14ac:dyDescent="0.15"/>
    <row r="327" ht="35.1" customHeight="1" x14ac:dyDescent="0.15"/>
    <row r="328" ht="35.1" customHeight="1" x14ac:dyDescent="0.15"/>
    <row r="329" ht="35.1" customHeight="1" x14ac:dyDescent="0.15"/>
    <row r="330" ht="35.1" customHeight="1" x14ac:dyDescent="0.15"/>
    <row r="331" ht="35.1" customHeight="1" x14ac:dyDescent="0.15"/>
    <row r="332" ht="35.1" customHeight="1" x14ac:dyDescent="0.15"/>
    <row r="333" ht="35.1" customHeight="1" x14ac:dyDescent="0.15"/>
    <row r="334" ht="35.1" customHeight="1" x14ac:dyDescent="0.15"/>
    <row r="335" ht="35.1" customHeight="1" x14ac:dyDescent="0.15"/>
    <row r="336" ht="35.1" customHeight="1" x14ac:dyDescent="0.15"/>
    <row r="337" ht="35.1" customHeight="1" x14ac:dyDescent="0.15"/>
    <row r="338" ht="35.1" customHeight="1" x14ac:dyDescent="0.15"/>
    <row r="339" ht="35.1" customHeight="1" x14ac:dyDescent="0.15"/>
    <row r="340" ht="35.1" customHeight="1" x14ac:dyDescent="0.15"/>
    <row r="341" ht="35.1" customHeight="1" x14ac:dyDescent="0.15"/>
    <row r="342" ht="35.1" customHeight="1" x14ac:dyDescent="0.15"/>
    <row r="343" ht="35.1" customHeight="1" x14ac:dyDescent="0.15"/>
    <row r="344" ht="35.1" customHeight="1" x14ac:dyDescent="0.15"/>
    <row r="345" ht="35.1" customHeight="1" x14ac:dyDescent="0.15"/>
    <row r="346" ht="35.1" customHeight="1" x14ac:dyDescent="0.15"/>
    <row r="347" ht="35.1" customHeight="1" x14ac:dyDescent="0.15"/>
    <row r="348" ht="35.1" customHeight="1" x14ac:dyDescent="0.15"/>
    <row r="349" ht="35.1" customHeight="1" x14ac:dyDescent="0.15"/>
    <row r="350" ht="35.1" customHeight="1" x14ac:dyDescent="0.15"/>
    <row r="351" ht="35.1" customHeight="1" x14ac:dyDescent="0.15"/>
    <row r="352" ht="35.1" customHeight="1" x14ac:dyDescent="0.15"/>
    <row r="353" ht="35.1" customHeight="1" x14ac:dyDescent="0.15"/>
    <row r="354" ht="35.1" customHeight="1" x14ac:dyDescent="0.15"/>
    <row r="355" ht="35.1" customHeight="1" x14ac:dyDescent="0.15"/>
    <row r="356" ht="35.1" customHeight="1" x14ac:dyDescent="0.15"/>
    <row r="357" ht="35.1" customHeight="1" x14ac:dyDescent="0.15"/>
    <row r="358" ht="35.1" customHeight="1" x14ac:dyDescent="0.15"/>
    <row r="359" ht="35.1" customHeight="1" x14ac:dyDescent="0.15"/>
    <row r="360" ht="35.1" customHeight="1" x14ac:dyDescent="0.15"/>
    <row r="361" ht="35.1" customHeight="1" x14ac:dyDescent="0.15"/>
    <row r="362" ht="35.1" customHeight="1" x14ac:dyDescent="0.15"/>
    <row r="363" ht="35.1" customHeight="1" x14ac:dyDescent="0.15"/>
    <row r="364" ht="35.1" customHeight="1" x14ac:dyDescent="0.15"/>
    <row r="365" ht="35.1" customHeight="1" x14ac:dyDescent="0.15"/>
    <row r="366" ht="35.1" customHeight="1" x14ac:dyDescent="0.15"/>
    <row r="367" ht="35.1" customHeight="1" x14ac:dyDescent="0.15"/>
    <row r="368" ht="35.1" customHeight="1" x14ac:dyDescent="0.15"/>
    <row r="369" ht="35.1" customHeight="1" x14ac:dyDescent="0.15"/>
    <row r="370" ht="35.1" customHeight="1" x14ac:dyDescent="0.15"/>
    <row r="371" ht="35.1" customHeight="1" x14ac:dyDescent="0.15"/>
    <row r="372" ht="35.1" customHeight="1" x14ac:dyDescent="0.15"/>
    <row r="373" ht="35.1" customHeight="1" x14ac:dyDescent="0.15"/>
    <row r="374" ht="35.1" customHeight="1" x14ac:dyDescent="0.15"/>
    <row r="375" ht="35.1" customHeight="1" x14ac:dyDescent="0.15"/>
    <row r="376" ht="35.1" customHeight="1" x14ac:dyDescent="0.15"/>
    <row r="377" ht="35.1" customHeight="1" x14ac:dyDescent="0.15"/>
    <row r="378" ht="35.1" customHeight="1" x14ac:dyDescent="0.15"/>
    <row r="379" ht="35.1" customHeight="1" x14ac:dyDescent="0.15"/>
    <row r="380" ht="35.1" customHeight="1" x14ac:dyDescent="0.15"/>
    <row r="381" ht="35.1" customHeight="1" x14ac:dyDescent="0.15"/>
    <row r="382" ht="35.1" customHeight="1" x14ac:dyDescent="0.15"/>
    <row r="383" ht="35.1" customHeight="1" x14ac:dyDescent="0.15"/>
    <row r="384" ht="35.1" customHeight="1" x14ac:dyDescent="0.15"/>
    <row r="385" ht="35.1" customHeight="1" x14ac:dyDescent="0.15"/>
    <row r="386" ht="35.1" customHeight="1" x14ac:dyDescent="0.15"/>
    <row r="387" ht="35.1" customHeight="1" x14ac:dyDescent="0.15"/>
    <row r="388" ht="35.1" customHeight="1" x14ac:dyDescent="0.15"/>
    <row r="389" ht="35.1" customHeight="1" x14ac:dyDescent="0.15"/>
    <row r="390" ht="35.1" customHeight="1" x14ac:dyDescent="0.15"/>
    <row r="391" ht="35.1" customHeight="1" x14ac:dyDescent="0.15"/>
    <row r="392" ht="35.1" customHeight="1" x14ac:dyDescent="0.15"/>
    <row r="393" ht="35.1" customHeight="1" x14ac:dyDescent="0.15"/>
    <row r="394" ht="35.1" customHeight="1" x14ac:dyDescent="0.15"/>
    <row r="395" ht="35.1" customHeight="1" x14ac:dyDescent="0.15"/>
    <row r="396" ht="35.1" customHeight="1" x14ac:dyDescent="0.15"/>
    <row r="397" ht="35.1" customHeight="1" x14ac:dyDescent="0.15"/>
    <row r="398" ht="35.1" customHeight="1" x14ac:dyDescent="0.15"/>
    <row r="399" ht="35.1" customHeight="1" x14ac:dyDescent="0.15"/>
    <row r="400" ht="35.1" customHeight="1" x14ac:dyDescent="0.15"/>
    <row r="401" ht="35.1" customHeight="1" x14ac:dyDescent="0.15"/>
    <row r="402" ht="35.1" customHeight="1" x14ac:dyDescent="0.15"/>
    <row r="403" ht="35.1" customHeight="1" x14ac:dyDescent="0.15"/>
    <row r="404" ht="35.1" customHeight="1" x14ac:dyDescent="0.15"/>
  </sheetData>
  <mergeCells count="2">
    <mergeCell ref="A6:M6"/>
    <mergeCell ref="A7:M7"/>
  </mergeCells>
  <phoneticPr fontId="2" type="noConversion"/>
  <printOptions horizontalCentered="1"/>
  <pageMargins left="0.55118110236220474" right="0.55118110236220474" top="0.78" bottom="0.77" header="0.51181102362204722" footer="0.51"/>
  <pageSetup paperSize="9" orientation="landscape" horizontalDpi="4294967293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4">
    <tabColor indexed="34"/>
  </sheetPr>
  <dimension ref="A1:P392"/>
  <sheetViews>
    <sheetView view="pageBreakPreview" zoomScaleNormal="100" zoomScaleSheetLayoutView="100" workbookViewId="0">
      <selection activeCell="H11" sqref="H11"/>
    </sheetView>
  </sheetViews>
  <sheetFormatPr defaultColWidth="8.88671875" defaultRowHeight="13.5" x14ac:dyDescent="0.15"/>
  <cols>
    <col min="1" max="1" width="29.77734375" style="47" customWidth="1"/>
    <col min="2" max="2" width="29.77734375" style="1" customWidth="1"/>
    <col min="3" max="3" width="4.33203125" style="47" customWidth="1"/>
    <col min="4" max="4" width="6.77734375" style="77" customWidth="1"/>
    <col min="5" max="5" width="40.44140625" style="47" customWidth="1"/>
    <col min="6" max="6" width="5.77734375" style="1" customWidth="1"/>
    <col min="7" max="8" width="5.88671875" style="1" customWidth="1"/>
    <col min="9" max="9" width="3.77734375" style="47" customWidth="1"/>
    <col min="10" max="14" width="8.88671875" style="47" hidden="1" customWidth="1"/>
    <col min="15" max="15" width="8.88671875" style="47"/>
    <col min="16" max="16" width="21" style="47" customWidth="1"/>
    <col min="17" max="17" width="10" style="47" bestFit="1" customWidth="1"/>
    <col min="18" max="16384" width="8.88671875" style="47"/>
  </cols>
  <sheetData>
    <row r="1" spans="1:16" s="1" customFormat="1" ht="50.25" customHeight="1" x14ac:dyDescent="0.15">
      <c r="A1" s="311" t="s">
        <v>183</v>
      </c>
      <c r="B1" s="311"/>
      <c r="C1" s="311"/>
      <c r="D1" s="311"/>
      <c r="E1" s="311"/>
      <c r="F1" s="311"/>
      <c r="G1" s="311"/>
      <c r="H1" s="311"/>
      <c r="I1" s="311"/>
    </row>
    <row r="2" spans="1:16" s="4" customFormat="1" ht="18.75" customHeight="1" x14ac:dyDescent="0.15">
      <c r="A2" s="2" t="s">
        <v>219</v>
      </c>
      <c r="B2" s="3"/>
      <c r="C2" s="3"/>
      <c r="D2" s="74"/>
      <c r="E2" s="3"/>
      <c r="F2" s="3"/>
      <c r="G2" s="3"/>
      <c r="H2" s="3"/>
      <c r="I2" s="3"/>
    </row>
    <row r="3" spans="1:16" s="7" customFormat="1" ht="24.95" customHeight="1" thickBot="1" x14ac:dyDescent="0.2">
      <c r="A3" s="66" t="s">
        <v>27</v>
      </c>
      <c r="B3" s="66" t="s">
        <v>28</v>
      </c>
      <c r="C3" s="66" t="s">
        <v>1</v>
      </c>
      <c r="D3" s="75" t="s">
        <v>2</v>
      </c>
      <c r="E3" s="66" t="s">
        <v>29</v>
      </c>
      <c r="F3" s="66" t="s">
        <v>10</v>
      </c>
      <c r="G3" s="66" t="s">
        <v>30</v>
      </c>
      <c r="H3" s="66" t="s">
        <v>13</v>
      </c>
      <c r="I3" s="66" t="s">
        <v>6</v>
      </c>
    </row>
    <row r="4" spans="1:16" s="7" customFormat="1" ht="24.95" customHeight="1" thickTop="1" x14ac:dyDescent="0.15">
      <c r="A4" s="72" t="s">
        <v>188</v>
      </c>
      <c r="B4" s="73"/>
      <c r="C4" s="5"/>
      <c r="D4" s="19"/>
      <c r="E4" s="5"/>
      <c r="F4" s="19"/>
      <c r="G4" s="19"/>
      <c r="H4" s="19"/>
      <c r="I4" s="5"/>
    </row>
    <row r="5" spans="1:16" s="7" customFormat="1" ht="60" customHeight="1" x14ac:dyDescent="0.15">
      <c r="A5" s="8" t="s">
        <v>207</v>
      </c>
      <c r="B5" s="9" t="s">
        <v>217</v>
      </c>
      <c r="C5" s="9" t="s">
        <v>73</v>
      </c>
      <c r="D5" s="44">
        <v>968</v>
      </c>
      <c r="E5" s="10" t="s">
        <v>208</v>
      </c>
      <c r="F5" s="44">
        <f t="shared" ref="F5:F9" si="0">D5</f>
        <v>968</v>
      </c>
      <c r="G5" s="20">
        <v>0</v>
      </c>
      <c r="H5" s="229">
        <f t="shared" ref="H5:H9" si="1">F5+G5</f>
        <v>968</v>
      </c>
      <c r="I5" s="11"/>
      <c r="P5" s="136"/>
    </row>
    <row r="6" spans="1:16" s="7" customFormat="1" ht="24.95" customHeight="1" x14ac:dyDescent="0.15">
      <c r="A6" s="12" t="s">
        <v>45</v>
      </c>
      <c r="B6" s="15" t="s">
        <v>76</v>
      </c>
      <c r="C6" s="9" t="s">
        <v>14</v>
      </c>
      <c r="D6" s="44">
        <v>1</v>
      </c>
      <c r="E6" s="10" t="s">
        <v>181</v>
      </c>
      <c r="F6" s="44">
        <f t="shared" si="0"/>
        <v>1</v>
      </c>
      <c r="G6" s="20">
        <v>0</v>
      </c>
      <c r="H6" s="56">
        <f t="shared" si="1"/>
        <v>1</v>
      </c>
      <c r="I6" s="11"/>
      <c r="P6" s="136"/>
    </row>
    <row r="7" spans="1:16" s="7" customFormat="1" ht="24.95" customHeight="1" x14ac:dyDescent="0.15">
      <c r="A7" s="8" t="s">
        <v>48</v>
      </c>
      <c r="B7" s="9" t="s">
        <v>49</v>
      </c>
      <c r="C7" s="9" t="s">
        <v>14</v>
      </c>
      <c r="D7" s="44">
        <v>121</v>
      </c>
      <c r="E7" s="10" t="s">
        <v>209</v>
      </c>
      <c r="F7" s="44">
        <f t="shared" si="0"/>
        <v>121</v>
      </c>
      <c r="G7" s="20">
        <v>0</v>
      </c>
      <c r="H7" s="56">
        <f t="shared" si="1"/>
        <v>121</v>
      </c>
      <c r="I7" s="11"/>
      <c r="P7" s="136"/>
    </row>
    <row r="8" spans="1:16" s="7" customFormat="1" ht="24.95" customHeight="1" x14ac:dyDescent="0.15">
      <c r="A8" s="12" t="s">
        <v>38</v>
      </c>
      <c r="B8" s="15" t="s">
        <v>189</v>
      </c>
      <c r="C8" s="9" t="s">
        <v>14</v>
      </c>
      <c r="D8" s="44">
        <v>121</v>
      </c>
      <c r="E8" s="10" t="s">
        <v>210</v>
      </c>
      <c r="F8" s="44">
        <f t="shared" si="0"/>
        <v>121</v>
      </c>
      <c r="G8" s="20">
        <v>0</v>
      </c>
      <c r="H8" s="56">
        <f t="shared" si="1"/>
        <v>121</v>
      </c>
      <c r="I8" s="11"/>
    </row>
    <row r="9" spans="1:16" s="7" customFormat="1" ht="24.95" customHeight="1" x14ac:dyDescent="0.15">
      <c r="A9" s="12" t="s">
        <v>74</v>
      </c>
      <c r="B9" s="15" t="s">
        <v>215</v>
      </c>
      <c r="C9" s="9" t="s">
        <v>39</v>
      </c>
      <c r="D9" s="44">
        <v>1</v>
      </c>
      <c r="E9" s="10" t="s">
        <v>216</v>
      </c>
      <c r="F9" s="44">
        <f t="shared" si="0"/>
        <v>1</v>
      </c>
      <c r="G9" s="20">
        <v>0</v>
      </c>
      <c r="H9" s="56">
        <f t="shared" si="1"/>
        <v>1</v>
      </c>
      <c r="I9" s="11"/>
    </row>
    <row r="10" spans="1:16" s="7" customFormat="1" ht="24.95" customHeight="1" x14ac:dyDescent="0.15">
      <c r="A10" s="72" t="s">
        <v>190</v>
      </c>
      <c r="B10" s="190"/>
      <c r="C10" s="9"/>
      <c r="D10" s="44"/>
      <c r="E10" s="83"/>
      <c r="F10" s="44"/>
      <c r="G10" s="20"/>
      <c r="H10" s="56"/>
      <c r="I10" s="190"/>
    </row>
    <row r="11" spans="1:16" s="7" customFormat="1" ht="24.95" customHeight="1" x14ac:dyDescent="0.15">
      <c r="A11" s="29" t="s">
        <v>193</v>
      </c>
      <c r="B11" s="248" t="s">
        <v>194</v>
      </c>
      <c r="C11" s="247" t="s">
        <v>195</v>
      </c>
      <c r="D11" s="247">
        <v>1</v>
      </c>
      <c r="E11" s="107" t="s">
        <v>196</v>
      </c>
      <c r="F11" s="44">
        <f t="shared" ref="F11" si="2">D11</f>
        <v>1</v>
      </c>
      <c r="G11" s="20">
        <v>0</v>
      </c>
      <c r="H11" s="56">
        <f t="shared" ref="H11" si="3">F11</f>
        <v>1</v>
      </c>
      <c r="I11" s="247"/>
    </row>
    <row r="12" spans="1:16" s="7" customFormat="1" ht="24.95" customHeight="1" x14ac:dyDescent="0.15">
      <c r="A12" s="29" t="s">
        <v>50</v>
      </c>
      <c r="B12" s="191" t="s">
        <v>75</v>
      </c>
      <c r="C12" s="9" t="s">
        <v>12</v>
      </c>
      <c r="D12" s="213">
        <v>1</v>
      </c>
      <c r="E12" s="107" t="s">
        <v>78</v>
      </c>
      <c r="F12" s="44">
        <f t="shared" ref="F12" si="4">D12</f>
        <v>1</v>
      </c>
      <c r="G12" s="20">
        <v>0</v>
      </c>
      <c r="H12" s="56">
        <f t="shared" ref="H12" si="5">F12</f>
        <v>1</v>
      </c>
      <c r="I12" s="190"/>
    </row>
    <row r="13" spans="1:16" s="7" customFormat="1" ht="24.95" customHeight="1" x14ac:dyDescent="0.15">
      <c r="A13" s="116" t="s">
        <v>192</v>
      </c>
      <c r="B13" s="225"/>
      <c r="C13" s="9"/>
      <c r="D13" s="44"/>
      <c r="E13" s="107"/>
      <c r="F13" s="44"/>
      <c r="G13" s="20"/>
      <c r="H13" s="56"/>
      <c r="I13" s="225"/>
    </row>
    <row r="14" spans="1:16" s="7" customFormat="1" ht="24.95" customHeight="1" x14ac:dyDescent="0.15">
      <c r="A14" s="29" t="s">
        <v>184</v>
      </c>
      <c r="B14" s="231" t="s">
        <v>185</v>
      </c>
      <c r="C14" s="20" t="s">
        <v>186</v>
      </c>
      <c r="D14" s="234">
        <v>0.23</v>
      </c>
      <c r="E14" s="235" t="s">
        <v>211</v>
      </c>
      <c r="F14" s="223">
        <f t="shared" ref="F14" si="6">D14</f>
        <v>0.23</v>
      </c>
      <c r="G14" s="20">
        <v>0</v>
      </c>
      <c r="H14" s="224">
        <f t="shared" ref="H14" si="7">F14+G14</f>
        <v>0.23</v>
      </c>
      <c r="I14" s="231"/>
    </row>
    <row r="15" spans="1:16" s="7" customFormat="1" ht="24.95" customHeight="1" x14ac:dyDescent="0.15">
      <c r="A15" s="227" t="s">
        <v>177</v>
      </c>
      <c r="B15" s="225"/>
      <c r="C15" s="228" t="s">
        <v>176</v>
      </c>
      <c r="D15" s="240">
        <f>ROUNDDOWN(SUM(D14:D14),2)</f>
        <v>0.23</v>
      </c>
      <c r="E15" s="114"/>
      <c r="F15" s="44"/>
      <c r="G15" s="20"/>
      <c r="H15" s="56"/>
      <c r="I15" s="225"/>
    </row>
    <row r="16" spans="1:16" s="7" customFormat="1" ht="24.95" customHeight="1" x14ac:dyDescent="0.15">
      <c r="A16" s="29" t="s">
        <v>191</v>
      </c>
      <c r="B16" s="247" t="s">
        <v>212</v>
      </c>
      <c r="C16" s="9" t="s">
        <v>14</v>
      </c>
      <c r="D16" s="248">
        <v>40</v>
      </c>
      <c r="E16" s="114" t="s">
        <v>213</v>
      </c>
      <c r="F16" s="44">
        <f t="shared" ref="F16" si="8">D16</f>
        <v>40</v>
      </c>
      <c r="G16" s="20">
        <v>0</v>
      </c>
      <c r="H16" s="56">
        <f t="shared" ref="H16" si="9">F16+G16</f>
        <v>40</v>
      </c>
      <c r="I16" s="242"/>
    </row>
    <row r="17" spans="1:9" s="7" customFormat="1" ht="24.95" customHeight="1" x14ac:dyDescent="0.15">
      <c r="A17" s="29"/>
      <c r="B17" s="242"/>
      <c r="C17" s="20"/>
      <c r="D17" s="234"/>
      <c r="E17" s="235"/>
      <c r="F17" s="223"/>
      <c r="G17" s="20"/>
      <c r="H17" s="224"/>
      <c r="I17" s="242"/>
    </row>
    <row r="18" spans="1:9" s="7" customFormat="1" ht="24.95" customHeight="1" x14ac:dyDescent="0.15">
      <c r="A18" s="29"/>
      <c r="B18" s="247"/>
      <c r="C18" s="20"/>
      <c r="D18" s="234"/>
      <c r="E18" s="235"/>
      <c r="F18" s="223"/>
      <c r="G18" s="20"/>
      <c r="H18" s="224"/>
      <c r="I18" s="247"/>
    </row>
    <row r="19" spans="1:9" s="7" customFormat="1" ht="24.95" customHeight="1" x14ac:dyDescent="0.15">
      <c r="A19" s="29"/>
      <c r="B19" s="242"/>
      <c r="C19" s="20"/>
      <c r="D19" s="234"/>
      <c r="E19" s="244"/>
      <c r="F19" s="223"/>
      <c r="G19" s="245"/>
      <c r="H19" s="224"/>
      <c r="I19" s="242"/>
    </row>
    <row r="20" spans="1:9" s="7" customFormat="1" ht="24.95" customHeight="1" x14ac:dyDescent="0.15">
      <c r="A20" s="227"/>
      <c r="B20" s="242"/>
      <c r="C20" s="228"/>
      <c r="D20" s="240"/>
      <c r="E20" s="114"/>
      <c r="F20" s="44"/>
      <c r="G20" s="20"/>
      <c r="H20" s="56"/>
      <c r="I20" s="242"/>
    </row>
    <row r="21" spans="1:9" x14ac:dyDescent="0.15">
      <c r="D21" s="76"/>
      <c r="E21" s="1"/>
    </row>
    <row r="22" spans="1:9" x14ac:dyDescent="0.15">
      <c r="D22" s="76"/>
      <c r="E22" s="1"/>
    </row>
    <row r="23" spans="1:9" x14ac:dyDescent="0.15">
      <c r="D23" s="76"/>
      <c r="E23" s="1"/>
    </row>
    <row r="24" spans="1:9" x14ac:dyDescent="0.15">
      <c r="D24" s="76"/>
      <c r="E24" s="1"/>
    </row>
    <row r="25" spans="1:9" x14ac:dyDescent="0.15">
      <c r="D25" s="76"/>
      <c r="E25" s="1"/>
    </row>
    <row r="26" spans="1:9" x14ac:dyDescent="0.15">
      <c r="D26" s="76"/>
      <c r="E26" s="1"/>
    </row>
    <row r="27" spans="1:9" x14ac:dyDescent="0.15">
      <c r="D27" s="76"/>
      <c r="E27" s="1"/>
    </row>
    <row r="28" spans="1:9" x14ac:dyDescent="0.15">
      <c r="D28" s="76"/>
      <c r="E28" s="1"/>
    </row>
    <row r="29" spans="1:9" x14ac:dyDescent="0.15">
      <c r="D29" s="76"/>
      <c r="E29" s="1"/>
    </row>
    <row r="30" spans="1:9" x14ac:dyDescent="0.15">
      <c r="D30" s="76"/>
      <c r="E30" s="1"/>
    </row>
    <row r="31" spans="1:9" x14ac:dyDescent="0.15">
      <c r="D31" s="76"/>
      <c r="E31" s="1"/>
    </row>
    <row r="32" spans="1:9" x14ac:dyDescent="0.15">
      <c r="D32" s="76"/>
      <c r="E32" s="1"/>
    </row>
    <row r="33" spans="4:5" x14ac:dyDescent="0.15">
      <c r="D33" s="76"/>
      <c r="E33" s="1"/>
    </row>
    <row r="34" spans="4:5" x14ac:dyDescent="0.15">
      <c r="D34" s="76"/>
      <c r="E34" s="1"/>
    </row>
    <row r="35" spans="4:5" x14ac:dyDescent="0.15">
      <c r="D35" s="76"/>
      <c r="E35" s="1"/>
    </row>
    <row r="36" spans="4:5" x14ac:dyDescent="0.15">
      <c r="D36" s="76"/>
      <c r="E36" s="1"/>
    </row>
    <row r="37" spans="4:5" x14ac:dyDescent="0.15">
      <c r="D37" s="76"/>
      <c r="E37" s="1"/>
    </row>
    <row r="38" spans="4:5" x14ac:dyDescent="0.15">
      <c r="D38" s="76"/>
      <c r="E38" s="1"/>
    </row>
    <row r="39" spans="4:5" x14ac:dyDescent="0.15">
      <c r="D39" s="76"/>
      <c r="E39" s="1"/>
    </row>
    <row r="40" spans="4:5" x14ac:dyDescent="0.15">
      <c r="D40" s="76"/>
      <c r="E40" s="1"/>
    </row>
    <row r="41" spans="4:5" x14ac:dyDescent="0.15">
      <c r="D41" s="76"/>
      <c r="E41" s="1"/>
    </row>
    <row r="42" spans="4:5" x14ac:dyDescent="0.15">
      <c r="D42" s="76"/>
      <c r="E42" s="1"/>
    </row>
    <row r="43" spans="4:5" x14ac:dyDescent="0.15">
      <c r="D43" s="76"/>
      <c r="E43" s="1"/>
    </row>
    <row r="44" spans="4:5" x14ac:dyDescent="0.15">
      <c r="D44" s="76"/>
      <c r="E44" s="1"/>
    </row>
    <row r="45" spans="4:5" x14ac:dyDescent="0.15">
      <c r="D45" s="76"/>
      <c r="E45" s="1"/>
    </row>
    <row r="46" spans="4:5" x14ac:dyDescent="0.15">
      <c r="D46" s="76"/>
      <c r="E46" s="1"/>
    </row>
    <row r="47" spans="4:5" x14ac:dyDescent="0.15">
      <c r="D47" s="76"/>
      <c r="E47" s="1"/>
    </row>
    <row r="48" spans="4:5" x14ac:dyDescent="0.15">
      <c r="D48" s="76"/>
      <c r="E48" s="1"/>
    </row>
    <row r="49" spans="4:5" x14ac:dyDescent="0.15">
      <c r="D49" s="76"/>
      <c r="E49" s="1"/>
    </row>
    <row r="50" spans="4:5" x14ac:dyDescent="0.15">
      <c r="D50" s="76"/>
      <c r="E50" s="1"/>
    </row>
    <row r="51" spans="4:5" x14ac:dyDescent="0.15">
      <c r="D51" s="76"/>
      <c r="E51" s="1"/>
    </row>
    <row r="52" spans="4:5" x14ac:dyDescent="0.15">
      <c r="D52" s="76"/>
      <c r="E52" s="1"/>
    </row>
    <row r="53" spans="4:5" x14ac:dyDescent="0.15">
      <c r="D53" s="76"/>
      <c r="E53" s="1"/>
    </row>
    <row r="54" spans="4:5" x14ac:dyDescent="0.15">
      <c r="D54" s="76"/>
      <c r="E54" s="1"/>
    </row>
    <row r="55" spans="4:5" x14ac:dyDescent="0.15">
      <c r="D55" s="76"/>
      <c r="E55" s="1"/>
    </row>
    <row r="56" spans="4:5" x14ac:dyDescent="0.15">
      <c r="D56" s="76"/>
      <c r="E56" s="1"/>
    </row>
    <row r="57" spans="4:5" x14ac:dyDescent="0.15">
      <c r="D57" s="76"/>
      <c r="E57" s="1"/>
    </row>
    <row r="58" spans="4:5" x14ac:dyDescent="0.15">
      <c r="D58" s="76"/>
      <c r="E58" s="1"/>
    </row>
    <row r="59" spans="4:5" x14ac:dyDescent="0.15">
      <c r="D59" s="76"/>
      <c r="E59" s="1"/>
    </row>
    <row r="60" spans="4:5" x14ac:dyDescent="0.15">
      <c r="D60" s="76"/>
      <c r="E60" s="1"/>
    </row>
    <row r="61" spans="4:5" x14ac:dyDescent="0.15">
      <c r="D61" s="76"/>
      <c r="E61" s="1"/>
    </row>
    <row r="62" spans="4:5" x14ac:dyDescent="0.15">
      <c r="D62" s="76"/>
      <c r="E62" s="1"/>
    </row>
    <row r="63" spans="4:5" x14ac:dyDescent="0.15">
      <c r="D63" s="76"/>
      <c r="E63" s="1"/>
    </row>
    <row r="64" spans="4:5" x14ac:dyDescent="0.15">
      <c r="D64" s="76"/>
      <c r="E64" s="1"/>
    </row>
    <row r="65" spans="4:5" x14ac:dyDescent="0.15">
      <c r="D65" s="76"/>
      <c r="E65" s="1"/>
    </row>
    <row r="66" spans="4:5" x14ac:dyDescent="0.15">
      <c r="D66" s="76"/>
      <c r="E66" s="1"/>
    </row>
    <row r="67" spans="4:5" x14ac:dyDescent="0.15">
      <c r="D67" s="76"/>
      <c r="E67" s="1"/>
    </row>
    <row r="68" spans="4:5" x14ac:dyDescent="0.15">
      <c r="D68" s="76"/>
      <c r="E68" s="1"/>
    </row>
    <row r="69" spans="4:5" x14ac:dyDescent="0.15">
      <c r="D69" s="76"/>
      <c r="E69" s="1"/>
    </row>
    <row r="70" spans="4:5" x14ac:dyDescent="0.15">
      <c r="D70" s="76"/>
      <c r="E70" s="1"/>
    </row>
    <row r="71" spans="4:5" x14ac:dyDescent="0.15">
      <c r="D71" s="76"/>
      <c r="E71" s="1"/>
    </row>
    <row r="72" spans="4:5" x14ac:dyDescent="0.15">
      <c r="D72" s="76"/>
      <c r="E72" s="1"/>
    </row>
    <row r="73" spans="4:5" x14ac:dyDescent="0.15">
      <c r="D73" s="76"/>
      <c r="E73" s="1"/>
    </row>
    <row r="74" spans="4:5" x14ac:dyDescent="0.15">
      <c r="D74" s="76"/>
      <c r="E74" s="1"/>
    </row>
    <row r="75" spans="4:5" x14ac:dyDescent="0.15">
      <c r="D75" s="76"/>
      <c r="E75" s="1"/>
    </row>
    <row r="76" spans="4:5" x14ac:dyDescent="0.15">
      <c r="D76" s="76"/>
      <c r="E76" s="1"/>
    </row>
    <row r="77" spans="4:5" x14ac:dyDescent="0.15">
      <c r="D77" s="76"/>
      <c r="E77" s="1"/>
    </row>
    <row r="78" spans="4:5" x14ac:dyDescent="0.15">
      <c r="D78" s="76"/>
      <c r="E78" s="1"/>
    </row>
    <row r="79" spans="4:5" x14ac:dyDescent="0.15">
      <c r="D79" s="76"/>
      <c r="E79" s="1"/>
    </row>
    <row r="80" spans="4:5" x14ac:dyDescent="0.15">
      <c r="D80" s="76"/>
      <c r="E80" s="1"/>
    </row>
    <row r="81" spans="4:5" x14ac:dyDescent="0.15">
      <c r="D81" s="76"/>
      <c r="E81" s="1"/>
    </row>
    <row r="82" spans="4:5" x14ac:dyDescent="0.15">
      <c r="D82" s="76"/>
      <c r="E82" s="1"/>
    </row>
    <row r="83" spans="4:5" x14ac:dyDescent="0.15">
      <c r="D83" s="76"/>
      <c r="E83" s="1"/>
    </row>
    <row r="84" spans="4:5" x14ac:dyDescent="0.15">
      <c r="D84" s="76"/>
      <c r="E84" s="1"/>
    </row>
    <row r="85" spans="4:5" x14ac:dyDescent="0.15">
      <c r="D85" s="76"/>
      <c r="E85" s="1"/>
    </row>
    <row r="86" spans="4:5" x14ac:dyDescent="0.15">
      <c r="D86" s="76"/>
      <c r="E86" s="1"/>
    </row>
    <row r="87" spans="4:5" x14ac:dyDescent="0.15">
      <c r="D87" s="76"/>
      <c r="E87" s="1"/>
    </row>
    <row r="88" spans="4:5" x14ac:dyDescent="0.15">
      <c r="D88" s="76"/>
      <c r="E88" s="1"/>
    </row>
    <row r="89" spans="4:5" x14ac:dyDescent="0.15">
      <c r="D89" s="76"/>
      <c r="E89" s="1"/>
    </row>
    <row r="90" spans="4:5" x14ac:dyDescent="0.15">
      <c r="D90" s="76"/>
      <c r="E90" s="1"/>
    </row>
    <row r="91" spans="4:5" x14ac:dyDescent="0.15">
      <c r="D91" s="76"/>
      <c r="E91" s="1"/>
    </row>
    <row r="92" spans="4:5" x14ac:dyDescent="0.15">
      <c r="D92" s="76"/>
      <c r="E92" s="1"/>
    </row>
    <row r="93" spans="4:5" x14ac:dyDescent="0.15">
      <c r="D93" s="76"/>
      <c r="E93" s="1"/>
    </row>
    <row r="94" spans="4:5" x14ac:dyDescent="0.15">
      <c r="D94" s="76"/>
      <c r="E94" s="1"/>
    </row>
    <row r="95" spans="4:5" x14ac:dyDescent="0.15">
      <c r="D95" s="76"/>
      <c r="E95" s="1"/>
    </row>
    <row r="96" spans="4:5" x14ac:dyDescent="0.15">
      <c r="D96" s="76"/>
      <c r="E96" s="1"/>
    </row>
    <row r="97" spans="4:5" x14ac:dyDescent="0.15">
      <c r="D97" s="76"/>
      <c r="E97" s="1"/>
    </row>
    <row r="98" spans="4:5" x14ac:dyDescent="0.15">
      <c r="D98" s="76"/>
      <c r="E98" s="1"/>
    </row>
    <row r="99" spans="4:5" x14ac:dyDescent="0.15">
      <c r="D99" s="76"/>
      <c r="E99" s="1"/>
    </row>
    <row r="100" spans="4:5" x14ac:dyDescent="0.15">
      <c r="D100" s="76"/>
      <c r="E100" s="1"/>
    </row>
    <row r="101" spans="4:5" x14ac:dyDescent="0.15">
      <c r="D101" s="76"/>
      <c r="E101" s="1"/>
    </row>
    <row r="102" spans="4:5" x14ac:dyDescent="0.15">
      <c r="D102" s="76"/>
      <c r="E102" s="1"/>
    </row>
    <row r="103" spans="4:5" x14ac:dyDescent="0.15">
      <c r="D103" s="76"/>
      <c r="E103" s="1"/>
    </row>
    <row r="104" spans="4:5" x14ac:dyDescent="0.15">
      <c r="D104" s="76"/>
      <c r="E104" s="1"/>
    </row>
    <row r="105" spans="4:5" x14ac:dyDescent="0.15">
      <c r="D105" s="76"/>
      <c r="E105" s="1"/>
    </row>
    <row r="106" spans="4:5" x14ac:dyDescent="0.15">
      <c r="D106" s="76"/>
      <c r="E106" s="1"/>
    </row>
    <row r="107" spans="4:5" x14ac:dyDescent="0.15">
      <c r="D107" s="76"/>
      <c r="E107" s="1"/>
    </row>
    <row r="108" spans="4:5" x14ac:dyDescent="0.15">
      <c r="D108" s="76"/>
      <c r="E108" s="1"/>
    </row>
    <row r="109" spans="4:5" x14ac:dyDescent="0.15">
      <c r="D109" s="76"/>
      <c r="E109" s="1"/>
    </row>
    <row r="110" spans="4:5" x14ac:dyDescent="0.15">
      <c r="D110" s="76"/>
      <c r="E110" s="1"/>
    </row>
    <row r="111" spans="4:5" x14ac:dyDescent="0.15">
      <c r="D111" s="76"/>
      <c r="E111" s="1"/>
    </row>
    <row r="112" spans="4:5" x14ac:dyDescent="0.15">
      <c r="D112" s="76"/>
      <c r="E112" s="1"/>
    </row>
    <row r="113" spans="4:5" x14ac:dyDescent="0.15">
      <c r="D113" s="76"/>
      <c r="E113" s="1"/>
    </row>
    <row r="114" spans="4:5" x14ac:dyDescent="0.15">
      <c r="D114" s="76"/>
      <c r="E114" s="1"/>
    </row>
    <row r="115" spans="4:5" x14ac:dyDescent="0.15">
      <c r="D115" s="76"/>
      <c r="E115" s="1"/>
    </row>
    <row r="116" spans="4:5" x14ac:dyDescent="0.15">
      <c r="D116" s="76"/>
      <c r="E116" s="1"/>
    </row>
    <row r="117" spans="4:5" x14ac:dyDescent="0.15">
      <c r="D117" s="76"/>
      <c r="E117" s="1"/>
    </row>
    <row r="118" spans="4:5" x14ac:dyDescent="0.15">
      <c r="D118" s="76"/>
      <c r="E118" s="1"/>
    </row>
    <row r="119" spans="4:5" x14ac:dyDescent="0.15">
      <c r="D119" s="76"/>
      <c r="E119" s="1"/>
    </row>
    <row r="120" spans="4:5" x14ac:dyDescent="0.15">
      <c r="D120" s="76"/>
      <c r="E120" s="1"/>
    </row>
    <row r="121" spans="4:5" x14ac:dyDescent="0.15">
      <c r="D121" s="76"/>
      <c r="E121" s="1"/>
    </row>
    <row r="122" spans="4:5" x14ac:dyDescent="0.15">
      <c r="D122" s="76"/>
      <c r="E122" s="1"/>
    </row>
    <row r="123" spans="4:5" x14ac:dyDescent="0.15">
      <c r="D123" s="76"/>
      <c r="E123" s="1"/>
    </row>
    <row r="124" spans="4:5" x14ac:dyDescent="0.15">
      <c r="D124" s="76"/>
      <c r="E124" s="1"/>
    </row>
    <row r="125" spans="4:5" x14ac:dyDescent="0.15">
      <c r="D125" s="76"/>
      <c r="E125" s="1"/>
    </row>
    <row r="126" spans="4:5" x14ac:dyDescent="0.15">
      <c r="D126" s="76"/>
      <c r="E126" s="1"/>
    </row>
    <row r="127" spans="4:5" x14ac:dyDescent="0.15">
      <c r="D127" s="76"/>
      <c r="E127" s="1"/>
    </row>
    <row r="128" spans="4:5" x14ac:dyDescent="0.15">
      <c r="D128" s="76"/>
      <c r="E128" s="1"/>
    </row>
    <row r="129" spans="4:5" x14ac:dyDescent="0.15">
      <c r="D129" s="76"/>
      <c r="E129" s="1"/>
    </row>
    <row r="130" spans="4:5" x14ac:dyDescent="0.15">
      <c r="D130" s="76"/>
      <c r="E130" s="1"/>
    </row>
    <row r="131" spans="4:5" x14ac:dyDescent="0.15">
      <c r="D131" s="76"/>
      <c r="E131" s="1"/>
    </row>
    <row r="132" spans="4:5" x14ac:dyDescent="0.15">
      <c r="D132" s="76"/>
      <c r="E132" s="1"/>
    </row>
    <row r="133" spans="4:5" x14ac:dyDescent="0.15">
      <c r="D133" s="76"/>
      <c r="E133" s="1"/>
    </row>
    <row r="134" spans="4:5" x14ac:dyDescent="0.15">
      <c r="D134" s="76"/>
      <c r="E134" s="1"/>
    </row>
    <row r="135" spans="4:5" x14ac:dyDescent="0.15">
      <c r="D135" s="76"/>
      <c r="E135" s="1"/>
    </row>
    <row r="136" spans="4:5" x14ac:dyDescent="0.15">
      <c r="D136" s="76"/>
      <c r="E136" s="1"/>
    </row>
    <row r="137" spans="4:5" x14ac:dyDescent="0.15">
      <c r="D137" s="76"/>
      <c r="E137" s="1"/>
    </row>
    <row r="138" spans="4:5" x14ac:dyDescent="0.15">
      <c r="D138" s="76"/>
      <c r="E138" s="1"/>
    </row>
    <row r="139" spans="4:5" x14ac:dyDescent="0.15">
      <c r="D139" s="76"/>
      <c r="E139" s="1"/>
    </row>
    <row r="140" spans="4:5" x14ac:dyDescent="0.15">
      <c r="D140" s="76"/>
      <c r="E140" s="1"/>
    </row>
    <row r="141" spans="4:5" x14ac:dyDescent="0.15">
      <c r="D141" s="76"/>
      <c r="E141" s="1"/>
    </row>
    <row r="142" spans="4:5" x14ac:dyDescent="0.15">
      <c r="D142" s="76"/>
      <c r="E142" s="1"/>
    </row>
    <row r="143" spans="4:5" x14ac:dyDescent="0.15">
      <c r="D143" s="76"/>
      <c r="E143" s="1"/>
    </row>
    <row r="144" spans="4:5" x14ac:dyDescent="0.15">
      <c r="D144" s="76"/>
      <c r="E144" s="1"/>
    </row>
    <row r="145" spans="4:5" x14ac:dyDescent="0.15">
      <c r="D145" s="76"/>
      <c r="E145" s="1"/>
    </row>
    <row r="146" spans="4:5" x14ac:dyDescent="0.15">
      <c r="D146" s="76"/>
      <c r="E146" s="1"/>
    </row>
    <row r="147" spans="4:5" x14ac:dyDescent="0.15">
      <c r="D147" s="76"/>
      <c r="E147" s="1"/>
    </row>
    <row r="148" spans="4:5" x14ac:dyDescent="0.15">
      <c r="D148" s="76"/>
      <c r="E148" s="1"/>
    </row>
    <row r="149" spans="4:5" x14ac:dyDescent="0.15">
      <c r="D149" s="76"/>
      <c r="E149" s="1"/>
    </row>
    <row r="150" spans="4:5" x14ac:dyDescent="0.15">
      <c r="D150" s="76"/>
      <c r="E150" s="1"/>
    </row>
    <row r="151" spans="4:5" x14ac:dyDescent="0.15">
      <c r="D151" s="76"/>
      <c r="E151" s="1"/>
    </row>
    <row r="152" spans="4:5" x14ac:dyDescent="0.15">
      <c r="D152" s="76"/>
      <c r="E152" s="1"/>
    </row>
    <row r="153" spans="4:5" x14ac:dyDescent="0.15">
      <c r="D153" s="76"/>
      <c r="E153" s="1"/>
    </row>
    <row r="154" spans="4:5" x14ac:dyDescent="0.15">
      <c r="D154" s="76"/>
      <c r="E154" s="1"/>
    </row>
    <row r="155" spans="4:5" x14ac:dyDescent="0.15">
      <c r="D155" s="76"/>
      <c r="E155" s="1"/>
    </row>
    <row r="156" spans="4:5" x14ac:dyDescent="0.15">
      <c r="D156" s="76"/>
      <c r="E156" s="1"/>
    </row>
    <row r="157" spans="4:5" x14ac:dyDescent="0.15">
      <c r="D157" s="76"/>
      <c r="E157" s="1"/>
    </row>
    <row r="158" spans="4:5" x14ac:dyDescent="0.15">
      <c r="D158" s="76"/>
      <c r="E158" s="1"/>
    </row>
    <row r="159" spans="4:5" x14ac:dyDescent="0.15">
      <c r="D159" s="76"/>
      <c r="E159" s="1"/>
    </row>
    <row r="160" spans="4:5" x14ac:dyDescent="0.15">
      <c r="D160" s="76"/>
      <c r="E160" s="1"/>
    </row>
    <row r="161" spans="4:5" x14ac:dyDescent="0.15">
      <c r="D161" s="76"/>
      <c r="E161" s="1"/>
    </row>
    <row r="162" spans="4:5" x14ac:dyDescent="0.15">
      <c r="D162" s="76"/>
      <c r="E162" s="1"/>
    </row>
    <row r="163" spans="4:5" x14ac:dyDescent="0.15">
      <c r="D163" s="76"/>
      <c r="E163" s="1"/>
    </row>
    <row r="164" spans="4:5" x14ac:dyDescent="0.15">
      <c r="D164" s="76"/>
      <c r="E164" s="1"/>
    </row>
    <row r="165" spans="4:5" x14ac:dyDescent="0.15">
      <c r="D165" s="76"/>
      <c r="E165" s="1"/>
    </row>
    <row r="166" spans="4:5" x14ac:dyDescent="0.15">
      <c r="D166" s="76"/>
      <c r="E166" s="1"/>
    </row>
    <row r="167" spans="4:5" x14ac:dyDescent="0.15">
      <c r="D167" s="76"/>
      <c r="E167" s="1"/>
    </row>
    <row r="168" spans="4:5" x14ac:dyDescent="0.15">
      <c r="D168" s="76"/>
      <c r="E168" s="1"/>
    </row>
    <row r="169" spans="4:5" x14ac:dyDescent="0.15">
      <c r="D169" s="76"/>
      <c r="E169" s="1"/>
    </row>
    <row r="170" spans="4:5" x14ac:dyDescent="0.15">
      <c r="D170" s="76"/>
      <c r="E170" s="1"/>
    </row>
    <row r="171" spans="4:5" x14ac:dyDescent="0.15">
      <c r="D171" s="76"/>
      <c r="E171" s="1"/>
    </row>
    <row r="172" spans="4:5" x14ac:dyDescent="0.15">
      <c r="D172" s="76"/>
      <c r="E172" s="1"/>
    </row>
    <row r="173" spans="4:5" x14ac:dyDescent="0.15">
      <c r="D173" s="76"/>
      <c r="E173" s="1"/>
    </row>
    <row r="174" spans="4:5" x14ac:dyDescent="0.15">
      <c r="D174" s="76"/>
      <c r="E174" s="1"/>
    </row>
    <row r="175" spans="4:5" x14ac:dyDescent="0.15">
      <c r="D175" s="76"/>
      <c r="E175" s="1"/>
    </row>
    <row r="176" spans="4:5" x14ac:dyDescent="0.15">
      <c r="D176" s="76"/>
      <c r="E176" s="1"/>
    </row>
    <row r="177" spans="4:5" x14ac:dyDescent="0.15">
      <c r="D177" s="76"/>
      <c r="E177" s="1"/>
    </row>
    <row r="178" spans="4:5" x14ac:dyDescent="0.15">
      <c r="D178" s="76"/>
      <c r="E178" s="1"/>
    </row>
    <row r="179" spans="4:5" x14ac:dyDescent="0.15">
      <c r="D179" s="76"/>
      <c r="E179" s="1"/>
    </row>
    <row r="180" spans="4:5" x14ac:dyDescent="0.15">
      <c r="D180" s="76"/>
      <c r="E180" s="1"/>
    </row>
    <row r="181" spans="4:5" x14ac:dyDescent="0.15">
      <c r="D181" s="76"/>
      <c r="E181" s="1"/>
    </row>
    <row r="182" spans="4:5" x14ac:dyDescent="0.15">
      <c r="D182" s="76"/>
      <c r="E182" s="1"/>
    </row>
    <row r="183" spans="4:5" x14ac:dyDescent="0.15">
      <c r="D183" s="76"/>
      <c r="E183" s="1"/>
    </row>
    <row r="184" spans="4:5" x14ac:dyDescent="0.15">
      <c r="D184" s="76"/>
      <c r="E184" s="1"/>
    </row>
    <row r="185" spans="4:5" x14ac:dyDescent="0.15">
      <c r="D185" s="76"/>
      <c r="E185" s="1"/>
    </row>
    <row r="186" spans="4:5" x14ac:dyDescent="0.15">
      <c r="D186" s="76"/>
      <c r="E186" s="1"/>
    </row>
    <row r="187" spans="4:5" x14ac:dyDescent="0.15">
      <c r="D187" s="76"/>
      <c r="E187" s="1"/>
    </row>
    <row r="188" spans="4:5" x14ac:dyDescent="0.15">
      <c r="D188" s="76"/>
      <c r="E188" s="1"/>
    </row>
    <row r="189" spans="4:5" x14ac:dyDescent="0.15">
      <c r="D189" s="76"/>
      <c r="E189" s="1"/>
    </row>
    <row r="190" spans="4:5" x14ac:dyDescent="0.15">
      <c r="D190" s="76"/>
      <c r="E190" s="1"/>
    </row>
    <row r="191" spans="4:5" x14ac:dyDescent="0.15">
      <c r="D191" s="76"/>
      <c r="E191" s="1"/>
    </row>
    <row r="192" spans="4:5" x14ac:dyDescent="0.15">
      <c r="D192" s="76"/>
      <c r="E192" s="1"/>
    </row>
    <row r="193" spans="4:5" x14ac:dyDescent="0.15">
      <c r="D193" s="76"/>
      <c r="E193" s="1"/>
    </row>
    <row r="194" spans="4:5" x14ac:dyDescent="0.15">
      <c r="D194" s="76"/>
      <c r="E194" s="1"/>
    </row>
    <row r="195" spans="4:5" x14ac:dyDescent="0.15">
      <c r="D195" s="76"/>
      <c r="E195" s="1"/>
    </row>
    <row r="196" spans="4:5" x14ac:dyDescent="0.15">
      <c r="D196" s="76"/>
      <c r="E196" s="1"/>
    </row>
    <row r="197" spans="4:5" x14ac:dyDescent="0.15">
      <c r="D197" s="76"/>
      <c r="E197" s="1"/>
    </row>
    <row r="198" spans="4:5" x14ac:dyDescent="0.15">
      <c r="D198" s="76"/>
      <c r="E198" s="1"/>
    </row>
    <row r="199" spans="4:5" x14ac:dyDescent="0.15">
      <c r="D199" s="76"/>
      <c r="E199" s="1"/>
    </row>
    <row r="200" spans="4:5" x14ac:dyDescent="0.15">
      <c r="D200" s="76"/>
      <c r="E200" s="1"/>
    </row>
    <row r="201" spans="4:5" x14ac:dyDescent="0.15">
      <c r="D201" s="76"/>
      <c r="E201" s="1"/>
    </row>
    <row r="202" spans="4:5" x14ac:dyDescent="0.15">
      <c r="D202" s="76"/>
      <c r="E202" s="1"/>
    </row>
    <row r="203" spans="4:5" x14ac:dyDescent="0.15">
      <c r="D203" s="76"/>
      <c r="E203" s="1"/>
    </row>
    <row r="204" spans="4:5" x14ac:dyDescent="0.15">
      <c r="D204" s="76"/>
      <c r="E204" s="1"/>
    </row>
    <row r="205" spans="4:5" x14ac:dyDescent="0.15">
      <c r="D205" s="76"/>
      <c r="E205" s="1"/>
    </row>
    <row r="206" spans="4:5" x14ac:dyDescent="0.15">
      <c r="D206" s="76"/>
      <c r="E206" s="1"/>
    </row>
    <row r="207" spans="4:5" x14ac:dyDescent="0.15">
      <c r="D207" s="76"/>
      <c r="E207" s="1"/>
    </row>
    <row r="208" spans="4:5" x14ac:dyDescent="0.15">
      <c r="D208" s="76"/>
      <c r="E208" s="1"/>
    </row>
    <row r="209" spans="4:5" x14ac:dyDescent="0.15">
      <c r="D209" s="76"/>
      <c r="E209" s="1"/>
    </row>
    <row r="210" spans="4:5" x14ac:dyDescent="0.15">
      <c r="D210" s="76"/>
      <c r="E210" s="1"/>
    </row>
    <row r="211" spans="4:5" x14ac:dyDescent="0.15">
      <c r="D211" s="76"/>
      <c r="E211" s="1"/>
    </row>
    <row r="212" spans="4:5" x14ac:dyDescent="0.15">
      <c r="D212" s="76"/>
      <c r="E212" s="1"/>
    </row>
    <row r="213" spans="4:5" x14ac:dyDescent="0.15">
      <c r="D213" s="76"/>
      <c r="E213" s="1"/>
    </row>
    <row r="214" spans="4:5" x14ac:dyDescent="0.15">
      <c r="D214" s="76"/>
      <c r="E214" s="1"/>
    </row>
    <row r="215" spans="4:5" x14ac:dyDescent="0.15">
      <c r="D215" s="76"/>
      <c r="E215" s="1"/>
    </row>
    <row r="216" spans="4:5" x14ac:dyDescent="0.15">
      <c r="D216" s="76"/>
      <c r="E216" s="1"/>
    </row>
    <row r="217" spans="4:5" x14ac:dyDescent="0.15">
      <c r="D217" s="76"/>
      <c r="E217" s="1"/>
    </row>
    <row r="218" spans="4:5" x14ac:dyDescent="0.15">
      <c r="D218" s="76"/>
      <c r="E218" s="1"/>
    </row>
    <row r="219" spans="4:5" x14ac:dyDescent="0.15">
      <c r="D219" s="76"/>
      <c r="E219" s="1"/>
    </row>
    <row r="220" spans="4:5" x14ac:dyDescent="0.15">
      <c r="D220" s="76"/>
      <c r="E220" s="1"/>
    </row>
    <row r="221" spans="4:5" x14ac:dyDescent="0.15">
      <c r="D221" s="76"/>
      <c r="E221" s="1"/>
    </row>
    <row r="222" spans="4:5" x14ac:dyDescent="0.15">
      <c r="D222" s="76"/>
      <c r="E222" s="1"/>
    </row>
    <row r="223" spans="4:5" x14ac:dyDescent="0.15">
      <c r="D223" s="76"/>
      <c r="E223" s="1"/>
    </row>
    <row r="224" spans="4:5" x14ac:dyDescent="0.15">
      <c r="D224" s="76"/>
      <c r="E224" s="1"/>
    </row>
    <row r="225" spans="4:5" x14ac:dyDescent="0.15">
      <c r="D225" s="76"/>
      <c r="E225" s="1"/>
    </row>
    <row r="226" spans="4:5" x14ac:dyDescent="0.15">
      <c r="D226" s="76"/>
      <c r="E226" s="1"/>
    </row>
    <row r="227" spans="4:5" x14ac:dyDescent="0.15">
      <c r="D227" s="76"/>
      <c r="E227" s="1"/>
    </row>
    <row r="228" spans="4:5" x14ac:dyDescent="0.15">
      <c r="D228" s="76"/>
      <c r="E228" s="1"/>
    </row>
    <row r="229" spans="4:5" x14ac:dyDescent="0.15">
      <c r="D229" s="76"/>
      <c r="E229" s="1"/>
    </row>
    <row r="230" spans="4:5" x14ac:dyDescent="0.15">
      <c r="D230" s="76"/>
      <c r="E230" s="1"/>
    </row>
    <row r="231" spans="4:5" x14ac:dyDescent="0.15">
      <c r="D231" s="76"/>
      <c r="E231" s="1"/>
    </row>
    <row r="232" spans="4:5" x14ac:dyDescent="0.15">
      <c r="D232" s="76"/>
      <c r="E232" s="1"/>
    </row>
    <row r="233" spans="4:5" x14ac:dyDescent="0.15">
      <c r="D233" s="76"/>
      <c r="E233" s="1"/>
    </row>
    <row r="234" spans="4:5" x14ac:dyDescent="0.15">
      <c r="D234" s="76"/>
      <c r="E234" s="1"/>
    </row>
    <row r="235" spans="4:5" x14ac:dyDescent="0.15">
      <c r="D235" s="76"/>
      <c r="E235" s="1"/>
    </row>
    <row r="236" spans="4:5" x14ac:dyDescent="0.15">
      <c r="D236" s="76"/>
      <c r="E236" s="1"/>
    </row>
    <row r="237" spans="4:5" x14ac:dyDescent="0.15">
      <c r="D237" s="76"/>
      <c r="E237" s="1"/>
    </row>
    <row r="238" spans="4:5" x14ac:dyDescent="0.15">
      <c r="D238" s="76"/>
      <c r="E238" s="1"/>
    </row>
    <row r="239" spans="4:5" x14ac:dyDescent="0.15">
      <c r="D239" s="76"/>
      <c r="E239" s="1"/>
    </row>
    <row r="240" spans="4:5" x14ac:dyDescent="0.15">
      <c r="D240" s="76"/>
      <c r="E240" s="1"/>
    </row>
    <row r="241" spans="4:5" x14ac:dyDescent="0.15">
      <c r="D241" s="76"/>
      <c r="E241" s="1"/>
    </row>
    <row r="242" spans="4:5" x14ac:dyDescent="0.15">
      <c r="D242" s="76"/>
      <c r="E242" s="1"/>
    </row>
    <row r="243" spans="4:5" x14ac:dyDescent="0.15">
      <c r="D243" s="76"/>
      <c r="E243" s="1"/>
    </row>
    <row r="244" spans="4:5" x14ac:dyDescent="0.15">
      <c r="D244" s="76"/>
      <c r="E244" s="1"/>
    </row>
    <row r="245" spans="4:5" x14ac:dyDescent="0.15">
      <c r="D245" s="76"/>
      <c r="E245" s="1"/>
    </row>
    <row r="246" spans="4:5" x14ac:dyDescent="0.15">
      <c r="D246" s="76"/>
      <c r="E246" s="1"/>
    </row>
    <row r="247" spans="4:5" x14ac:dyDescent="0.15">
      <c r="D247" s="76"/>
      <c r="E247" s="1"/>
    </row>
    <row r="248" spans="4:5" x14ac:dyDescent="0.15">
      <c r="D248" s="76"/>
      <c r="E248" s="1"/>
    </row>
    <row r="249" spans="4:5" x14ac:dyDescent="0.15">
      <c r="D249" s="76"/>
      <c r="E249" s="1"/>
    </row>
    <row r="250" spans="4:5" x14ac:dyDescent="0.15">
      <c r="D250" s="76"/>
      <c r="E250" s="1"/>
    </row>
    <row r="251" spans="4:5" x14ac:dyDescent="0.15">
      <c r="D251" s="76"/>
      <c r="E251" s="1"/>
    </row>
    <row r="252" spans="4:5" x14ac:dyDescent="0.15">
      <c r="D252" s="76"/>
      <c r="E252" s="1"/>
    </row>
    <row r="253" spans="4:5" x14ac:dyDescent="0.15">
      <c r="D253" s="76"/>
      <c r="E253" s="1"/>
    </row>
    <row r="254" spans="4:5" x14ac:dyDescent="0.15">
      <c r="D254" s="76"/>
      <c r="E254" s="1"/>
    </row>
    <row r="255" spans="4:5" x14ac:dyDescent="0.15">
      <c r="D255" s="76"/>
      <c r="E255" s="1"/>
    </row>
    <row r="256" spans="4:5" x14ac:dyDescent="0.15">
      <c r="D256" s="76"/>
      <c r="E256" s="1"/>
    </row>
    <row r="257" spans="4:5" x14ac:dyDescent="0.15">
      <c r="D257" s="76"/>
      <c r="E257" s="1"/>
    </row>
    <row r="258" spans="4:5" x14ac:dyDescent="0.15">
      <c r="D258" s="76"/>
      <c r="E258" s="1"/>
    </row>
    <row r="259" spans="4:5" x14ac:dyDescent="0.15">
      <c r="D259" s="76"/>
      <c r="E259" s="1"/>
    </row>
    <row r="260" spans="4:5" x14ac:dyDescent="0.15">
      <c r="D260" s="76"/>
      <c r="E260" s="1"/>
    </row>
    <row r="261" spans="4:5" x14ac:dyDescent="0.15">
      <c r="D261" s="76"/>
      <c r="E261" s="1"/>
    </row>
    <row r="262" spans="4:5" x14ac:dyDescent="0.15">
      <c r="D262" s="76"/>
      <c r="E262" s="1"/>
    </row>
    <row r="263" spans="4:5" x14ac:dyDescent="0.15">
      <c r="D263" s="76"/>
      <c r="E263" s="1"/>
    </row>
    <row r="264" spans="4:5" x14ac:dyDescent="0.15">
      <c r="D264" s="76"/>
      <c r="E264" s="1"/>
    </row>
    <row r="265" spans="4:5" x14ac:dyDescent="0.15">
      <c r="D265" s="76"/>
      <c r="E265" s="1"/>
    </row>
    <row r="266" spans="4:5" x14ac:dyDescent="0.15">
      <c r="D266" s="76"/>
      <c r="E266" s="1"/>
    </row>
    <row r="267" spans="4:5" x14ac:dyDescent="0.15">
      <c r="D267" s="76"/>
      <c r="E267" s="1"/>
    </row>
    <row r="268" spans="4:5" x14ac:dyDescent="0.15">
      <c r="D268" s="76"/>
      <c r="E268" s="1"/>
    </row>
    <row r="269" spans="4:5" x14ac:dyDescent="0.15">
      <c r="D269" s="76"/>
      <c r="E269" s="1"/>
    </row>
    <row r="270" spans="4:5" x14ac:dyDescent="0.15">
      <c r="D270" s="76"/>
      <c r="E270" s="1"/>
    </row>
    <row r="271" spans="4:5" x14ac:dyDescent="0.15">
      <c r="D271" s="76"/>
      <c r="E271" s="1"/>
    </row>
    <row r="272" spans="4:5" x14ac:dyDescent="0.15">
      <c r="D272" s="76"/>
      <c r="E272" s="1"/>
    </row>
    <row r="273" spans="4:5" x14ac:dyDescent="0.15">
      <c r="D273" s="76"/>
      <c r="E273" s="1"/>
    </row>
    <row r="274" spans="4:5" x14ac:dyDescent="0.15">
      <c r="D274" s="76"/>
      <c r="E274" s="1"/>
    </row>
    <row r="275" spans="4:5" x14ac:dyDescent="0.15">
      <c r="D275" s="76"/>
      <c r="E275" s="1"/>
    </row>
    <row r="276" spans="4:5" x14ac:dyDescent="0.15">
      <c r="D276" s="76"/>
      <c r="E276" s="1"/>
    </row>
    <row r="277" spans="4:5" x14ac:dyDescent="0.15">
      <c r="D277" s="76"/>
      <c r="E277" s="1"/>
    </row>
    <row r="278" spans="4:5" x14ac:dyDescent="0.15">
      <c r="D278" s="76"/>
      <c r="E278" s="1"/>
    </row>
    <row r="279" spans="4:5" x14ac:dyDescent="0.15">
      <c r="D279" s="76"/>
      <c r="E279" s="1"/>
    </row>
    <row r="280" spans="4:5" x14ac:dyDescent="0.15">
      <c r="D280" s="76"/>
      <c r="E280" s="1"/>
    </row>
    <row r="281" spans="4:5" x14ac:dyDescent="0.15">
      <c r="D281" s="76"/>
      <c r="E281" s="1"/>
    </row>
    <row r="282" spans="4:5" x14ac:dyDescent="0.15">
      <c r="D282" s="76"/>
      <c r="E282" s="1"/>
    </row>
    <row r="283" spans="4:5" x14ac:dyDescent="0.15">
      <c r="D283" s="76"/>
      <c r="E283" s="1"/>
    </row>
    <row r="284" spans="4:5" x14ac:dyDescent="0.15">
      <c r="D284" s="76"/>
      <c r="E284" s="1"/>
    </row>
    <row r="285" spans="4:5" x14ac:dyDescent="0.15">
      <c r="D285" s="76"/>
      <c r="E285" s="1"/>
    </row>
    <row r="286" spans="4:5" x14ac:dyDescent="0.15">
      <c r="D286" s="76"/>
      <c r="E286" s="1"/>
    </row>
    <row r="287" spans="4:5" x14ac:dyDescent="0.15">
      <c r="D287" s="76"/>
      <c r="E287" s="1"/>
    </row>
    <row r="288" spans="4:5" x14ac:dyDescent="0.15">
      <c r="D288" s="76"/>
      <c r="E288" s="1"/>
    </row>
    <row r="289" spans="4:5" x14ac:dyDescent="0.15">
      <c r="D289" s="76"/>
      <c r="E289" s="1"/>
    </row>
    <row r="290" spans="4:5" x14ac:dyDescent="0.15">
      <c r="D290" s="76"/>
      <c r="E290" s="1"/>
    </row>
    <row r="291" spans="4:5" x14ac:dyDescent="0.15">
      <c r="D291" s="76"/>
      <c r="E291" s="1"/>
    </row>
    <row r="292" spans="4:5" x14ac:dyDescent="0.15">
      <c r="D292" s="76"/>
      <c r="E292" s="1"/>
    </row>
    <row r="293" spans="4:5" x14ac:dyDescent="0.15">
      <c r="D293" s="76"/>
      <c r="E293" s="1"/>
    </row>
    <row r="294" spans="4:5" x14ac:dyDescent="0.15">
      <c r="D294" s="76"/>
      <c r="E294" s="1"/>
    </row>
    <row r="295" spans="4:5" x14ac:dyDescent="0.15">
      <c r="D295" s="76"/>
      <c r="E295" s="1"/>
    </row>
    <row r="296" spans="4:5" x14ac:dyDescent="0.15">
      <c r="D296" s="76"/>
      <c r="E296" s="1"/>
    </row>
    <row r="297" spans="4:5" x14ac:dyDescent="0.15">
      <c r="D297" s="76"/>
      <c r="E297" s="1"/>
    </row>
    <row r="298" spans="4:5" x14ac:dyDescent="0.15">
      <c r="D298" s="76"/>
      <c r="E298" s="1"/>
    </row>
    <row r="299" spans="4:5" x14ac:dyDescent="0.15">
      <c r="D299" s="76"/>
      <c r="E299" s="1"/>
    </row>
    <row r="300" spans="4:5" x14ac:dyDescent="0.15">
      <c r="D300" s="76"/>
      <c r="E300" s="1"/>
    </row>
    <row r="301" spans="4:5" x14ac:dyDescent="0.15">
      <c r="D301" s="76"/>
      <c r="E301" s="1"/>
    </row>
    <row r="302" spans="4:5" x14ac:dyDescent="0.15">
      <c r="D302" s="76"/>
      <c r="E302" s="1"/>
    </row>
    <row r="303" spans="4:5" x14ac:dyDescent="0.15">
      <c r="D303" s="76"/>
      <c r="E303" s="1"/>
    </row>
    <row r="304" spans="4:5" x14ac:dyDescent="0.15">
      <c r="D304" s="76"/>
      <c r="E304" s="1"/>
    </row>
    <row r="305" spans="4:5" x14ac:dyDescent="0.15">
      <c r="D305" s="76"/>
      <c r="E305" s="1"/>
    </row>
    <row r="306" spans="4:5" x14ac:dyDescent="0.15">
      <c r="D306" s="76"/>
      <c r="E306" s="1"/>
    </row>
    <row r="307" spans="4:5" x14ac:dyDescent="0.15">
      <c r="D307" s="76"/>
      <c r="E307" s="1"/>
    </row>
    <row r="308" spans="4:5" x14ac:dyDescent="0.15">
      <c r="D308" s="76"/>
      <c r="E308" s="1"/>
    </row>
    <row r="309" spans="4:5" x14ac:dyDescent="0.15">
      <c r="D309" s="76"/>
      <c r="E309" s="1"/>
    </row>
    <row r="310" spans="4:5" x14ac:dyDescent="0.15">
      <c r="D310" s="76"/>
      <c r="E310" s="1"/>
    </row>
    <row r="311" spans="4:5" x14ac:dyDescent="0.15">
      <c r="D311" s="76"/>
      <c r="E311" s="1"/>
    </row>
    <row r="312" spans="4:5" x14ac:dyDescent="0.15">
      <c r="D312" s="76"/>
      <c r="E312" s="1"/>
    </row>
    <row r="313" spans="4:5" x14ac:dyDescent="0.15">
      <c r="D313" s="76"/>
      <c r="E313" s="1"/>
    </row>
    <row r="314" spans="4:5" x14ac:dyDescent="0.15">
      <c r="D314" s="76"/>
      <c r="E314" s="1"/>
    </row>
    <row r="315" spans="4:5" x14ac:dyDescent="0.15">
      <c r="D315" s="76"/>
      <c r="E315" s="1"/>
    </row>
    <row r="316" spans="4:5" x14ac:dyDescent="0.15">
      <c r="D316" s="76"/>
      <c r="E316" s="1"/>
    </row>
    <row r="317" spans="4:5" x14ac:dyDescent="0.15">
      <c r="D317" s="76"/>
      <c r="E317" s="1"/>
    </row>
    <row r="318" spans="4:5" x14ac:dyDescent="0.15">
      <c r="D318" s="76"/>
      <c r="E318" s="1"/>
    </row>
    <row r="319" spans="4:5" x14ac:dyDescent="0.15">
      <c r="D319" s="76"/>
      <c r="E319" s="1"/>
    </row>
    <row r="320" spans="4:5" x14ac:dyDescent="0.15">
      <c r="D320" s="76"/>
      <c r="E320" s="1"/>
    </row>
    <row r="321" spans="4:5" x14ac:dyDescent="0.15">
      <c r="D321" s="76"/>
      <c r="E321" s="1"/>
    </row>
    <row r="322" spans="4:5" x14ac:dyDescent="0.15">
      <c r="D322" s="76"/>
      <c r="E322" s="1"/>
    </row>
    <row r="323" spans="4:5" x14ac:dyDescent="0.15">
      <c r="D323" s="76"/>
      <c r="E323" s="1"/>
    </row>
    <row r="324" spans="4:5" x14ac:dyDescent="0.15">
      <c r="D324" s="76"/>
      <c r="E324" s="1"/>
    </row>
    <row r="325" spans="4:5" x14ac:dyDescent="0.15">
      <c r="D325" s="76"/>
      <c r="E325" s="1"/>
    </row>
    <row r="326" spans="4:5" x14ac:dyDescent="0.15">
      <c r="D326" s="76"/>
      <c r="E326" s="1"/>
    </row>
    <row r="327" spans="4:5" x14ac:dyDescent="0.15">
      <c r="D327" s="76"/>
      <c r="E327" s="1"/>
    </row>
    <row r="328" spans="4:5" x14ac:dyDescent="0.15">
      <c r="D328" s="76"/>
      <c r="E328" s="1"/>
    </row>
    <row r="329" spans="4:5" x14ac:dyDescent="0.15">
      <c r="D329" s="76"/>
      <c r="E329" s="1"/>
    </row>
    <row r="330" spans="4:5" x14ac:dyDescent="0.15">
      <c r="D330" s="76"/>
      <c r="E330" s="1"/>
    </row>
    <row r="331" spans="4:5" x14ac:dyDescent="0.15">
      <c r="D331" s="76"/>
      <c r="E331" s="1"/>
    </row>
    <row r="332" spans="4:5" x14ac:dyDescent="0.15">
      <c r="D332" s="76"/>
      <c r="E332" s="1"/>
    </row>
    <row r="333" spans="4:5" x14ac:dyDescent="0.15">
      <c r="D333" s="76"/>
      <c r="E333" s="1"/>
    </row>
    <row r="334" spans="4:5" x14ac:dyDescent="0.15">
      <c r="D334" s="76"/>
      <c r="E334" s="1"/>
    </row>
    <row r="335" spans="4:5" x14ac:dyDescent="0.15">
      <c r="D335" s="76"/>
      <c r="E335" s="1"/>
    </row>
    <row r="336" spans="4:5" x14ac:dyDescent="0.15">
      <c r="D336" s="76"/>
      <c r="E336" s="1"/>
    </row>
    <row r="337" spans="4:5" x14ac:dyDescent="0.15">
      <c r="D337" s="76"/>
      <c r="E337" s="1"/>
    </row>
    <row r="338" spans="4:5" x14ac:dyDescent="0.15">
      <c r="D338" s="76"/>
      <c r="E338" s="1"/>
    </row>
    <row r="339" spans="4:5" x14ac:dyDescent="0.15">
      <c r="D339" s="76"/>
      <c r="E339" s="1"/>
    </row>
    <row r="340" spans="4:5" x14ac:dyDescent="0.15">
      <c r="D340" s="76"/>
      <c r="E340" s="1"/>
    </row>
    <row r="341" spans="4:5" x14ac:dyDescent="0.15">
      <c r="D341" s="76"/>
      <c r="E341" s="1"/>
    </row>
    <row r="342" spans="4:5" x14ac:dyDescent="0.15">
      <c r="D342" s="76"/>
      <c r="E342" s="1"/>
    </row>
    <row r="343" spans="4:5" x14ac:dyDescent="0.15">
      <c r="D343" s="76"/>
      <c r="E343" s="1"/>
    </row>
    <row r="344" spans="4:5" x14ac:dyDescent="0.15">
      <c r="D344" s="76"/>
      <c r="E344" s="1"/>
    </row>
    <row r="345" spans="4:5" x14ac:dyDescent="0.15">
      <c r="D345" s="76"/>
      <c r="E345" s="1"/>
    </row>
    <row r="346" spans="4:5" x14ac:dyDescent="0.15">
      <c r="D346" s="76"/>
      <c r="E346" s="1"/>
    </row>
    <row r="347" spans="4:5" x14ac:dyDescent="0.15">
      <c r="D347" s="76"/>
      <c r="E347" s="1"/>
    </row>
    <row r="348" spans="4:5" x14ac:dyDescent="0.15">
      <c r="D348" s="76"/>
      <c r="E348" s="1"/>
    </row>
    <row r="349" spans="4:5" x14ac:dyDescent="0.15">
      <c r="D349" s="76"/>
      <c r="E349" s="1"/>
    </row>
    <row r="350" spans="4:5" x14ac:dyDescent="0.15">
      <c r="D350" s="76"/>
      <c r="E350" s="1"/>
    </row>
    <row r="351" spans="4:5" x14ac:dyDescent="0.15">
      <c r="D351" s="76"/>
      <c r="E351" s="1"/>
    </row>
    <row r="352" spans="4:5" x14ac:dyDescent="0.15">
      <c r="D352" s="76"/>
      <c r="E352" s="1"/>
    </row>
    <row r="353" spans="4:5" x14ac:dyDescent="0.15">
      <c r="D353" s="76"/>
      <c r="E353" s="1"/>
    </row>
    <row r="354" spans="4:5" x14ac:dyDescent="0.15">
      <c r="D354" s="76"/>
      <c r="E354" s="1"/>
    </row>
    <row r="355" spans="4:5" x14ac:dyDescent="0.15">
      <c r="D355" s="76"/>
      <c r="E355" s="1"/>
    </row>
    <row r="356" spans="4:5" x14ac:dyDescent="0.15">
      <c r="D356" s="76"/>
      <c r="E356" s="1"/>
    </row>
    <row r="357" spans="4:5" x14ac:dyDescent="0.15">
      <c r="D357" s="76"/>
      <c r="E357" s="1"/>
    </row>
    <row r="358" spans="4:5" x14ac:dyDescent="0.15">
      <c r="D358" s="76"/>
      <c r="E358" s="1"/>
    </row>
    <row r="359" spans="4:5" x14ac:dyDescent="0.15">
      <c r="D359" s="76"/>
      <c r="E359" s="1"/>
    </row>
    <row r="360" spans="4:5" x14ac:dyDescent="0.15">
      <c r="D360" s="76"/>
      <c r="E360" s="1"/>
    </row>
    <row r="361" spans="4:5" x14ac:dyDescent="0.15">
      <c r="D361" s="76"/>
      <c r="E361" s="1"/>
    </row>
    <row r="362" spans="4:5" x14ac:dyDescent="0.15">
      <c r="D362" s="76"/>
      <c r="E362" s="1"/>
    </row>
    <row r="363" spans="4:5" x14ac:dyDescent="0.15">
      <c r="D363" s="76"/>
      <c r="E363" s="1"/>
    </row>
    <row r="364" spans="4:5" x14ac:dyDescent="0.15">
      <c r="D364" s="76"/>
      <c r="E364" s="1"/>
    </row>
    <row r="365" spans="4:5" x14ac:dyDescent="0.15">
      <c r="D365" s="76"/>
      <c r="E365" s="1"/>
    </row>
    <row r="366" spans="4:5" x14ac:dyDescent="0.15">
      <c r="D366" s="76"/>
      <c r="E366" s="1"/>
    </row>
    <row r="367" spans="4:5" x14ac:dyDescent="0.15">
      <c r="D367" s="76"/>
      <c r="E367" s="1"/>
    </row>
    <row r="368" spans="4:5" x14ac:dyDescent="0.15">
      <c r="D368" s="76"/>
      <c r="E368" s="1"/>
    </row>
    <row r="369" spans="4:5" x14ac:dyDescent="0.15">
      <c r="D369" s="76"/>
      <c r="E369" s="1"/>
    </row>
    <row r="370" spans="4:5" x14ac:dyDescent="0.15">
      <c r="D370" s="76"/>
      <c r="E370" s="1"/>
    </row>
    <row r="371" spans="4:5" x14ac:dyDescent="0.15">
      <c r="D371" s="76"/>
      <c r="E371" s="1"/>
    </row>
    <row r="372" spans="4:5" x14ac:dyDescent="0.15">
      <c r="D372" s="76"/>
      <c r="E372" s="1"/>
    </row>
    <row r="373" spans="4:5" x14ac:dyDescent="0.15">
      <c r="D373" s="76"/>
      <c r="E373" s="1"/>
    </row>
    <row r="374" spans="4:5" x14ac:dyDescent="0.15">
      <c r="D374" s="76"/>
      <c r="E374" s="1"/>
    </row>
    <row r="375" spans="4:5" x14ac:dyDescent="0.15">
      <c r="D375" s="76"/>
      <c r="E375" s="1"/>
    </row>
    <row r="376" spans="4:5" x14ac:dyDescent="0.15">
      <c r="D376" s="76"/>
      <c r="E376" s="1"/>
    </row>
    <row r="377" spans="4:5" x14ac:dyDescent="0.15">
      <c r="D377" s="76"/>
      <c r="E377" s="1"/>
    </row>
    <row r="378" spans="4:5" x14ac:dyDescent="0.15">
      <c r="D378" s="76"/>
      <c r="E378" s="1"/>
    </row>
    <row r="379" spans="4:5" x14ac:dyDescent="0.15">
      <c r="D379" s="76"/>
      <c r="E379" s="1"/>
    </row>
    <row r="380" spans="4:5" x14ac:dyDescent="0.15">
      <c r="D380" s="76"/>
      <c r="E380" s="1"/>
    </row>
    <row r="381" spans="4:5" x14ac:dyDescent="0.15">
      <c r="D381" s="76"/>
      <c r="E381" s="1"/>
    </row>
    <row r="382" spans="4:5" x14ac:dyDescent="0.15">
      <c r="D382" s="76"/>
      <c r="E382" s="1"/>
    </row>
    <row r="383" spans="4:5" x14ac:dyDescent="0.15">
      <c r="D383" s="76"/>
      <c r="E383" s="1"/>
    </row>
    <row r="384" spans="4:5" x14ac:dyDescent="0.15">
      <c r="D384" s="76"/>
      <c r="E384" s="1"/>
    </row>
    <row r="385" spans="4:5" x14ac:dyDescent="0.15">
      <c r="D385" s="76"/>
      <c r="E385" s="1"/>
    </row>
    <row r="386" spans="4:5" x14ac:dyDescent="0.15">
      <c r="D386" s="76"/>
      <c r="E386" s="1"/>
    </row>
    <row r="387" spans="4:5" x14ac:dyDescent="0.15">
      <c r="D387" s="76"/>
      <c r="E387" s="1"/>
    </row>
    <row r="388" spans="4:5" x14ac:dyDescent="0.15">
      <c r="D388" s="76"/>
      <c r="E388" s="1"/>
    </row>
    <row r="389" spans="4:5" x14ac:dyDescent="0.15">
      <c r="D389" s="76"/>
      <c r="E389" s="1"/>
    </row>
    <row r="390" spans="4:5" x14ac:dyDescent="0.15">
      <c r="D390" s="76"/>
      <c r="E390" s="1"/>
    </row>
    <row r="391" spans="4:5" x14ac:dyDescent="0.15">
      <c r="D391" s="76"/>
      <c r="E391" s="1"/>
    </row>
    <row r="392" spans="4:5" x14ac:dyDescent="0.15">
      <c r="D392" s="76"/>
      <c r="E392" s="1"/>
    </row>
  </sheetData>
  <mergeCells count="1">
    <mergeCell ref="A1:I1"/>
  </mergeCells>
  <phoneticPr fontId="2" type="noConversion"/>
  <printOptions horizontalCentered="1" verticalCentered="1"/>
  <pageMargins left="0.39370078740157483" right="0.39370078740157483" top="0.47244094488188981" bottom="0.47244094488188981" header="0.51181102362204722" footer="0.51181102362204722"/>
  <pageSetup paperSize="9" scale="90" orientation="landscape" horizontalDpi="4294967293" verticalDpi="300" r:id="rId1"/>
  <headerFooter alignWithMargins="0"/>
  <colBreaks count="1" manualBreakCount="1">
    <brk id="9" max="5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5</vt:i4>
      </vt:variant>
    </vt:vector>
  </HeadingPairs>
  <TitlesOfParts>
    <vt:vector size="19" baseType="lpstr">
      <vt:lpstr>표지</vt:lpstr>
      <vt:lpstr>목차</vt:lpstr>
      <vt:lpstr>원가계산서</vt:lpstr>
      <vt:lpstr>총괄내역서</vt:lpstr>
      <vt:lpstr>설계내역표지</vt:lpstr>
      <vt:lpstr>설계내역관급</vt:lpstr>
      <vt:lpstr>일위대가표지</vt:lpstr>
      <vt:lpstr>제1호표 전광판 신설 일위대가</vt:lpstr>
      <vt:lpstr>제2호표 전광판 운영 일위대가</vt:lpstr>
      <vt:lpstr>제3호표 전광판 구조물 일위대가</vt:lpstr>
      <vt:lpstr>단가대비표지</vt:lpstr>
      <vt:lpstr>단가대비표</vt:lpstr>
      <vt:lpstr>수량산출표지</vt:lpstr>
      <vt:lpstr>수량산출서</vt:lpstr>
      <vt:lpstr>단가대비표!Print_Area</vt:lpstr>
      <vt:lpstr>'제1호표 전광판 신설 일위대가'!Print_Area</vt:lpstr>
      <vt:lpstr>'제2호표 전광판 운영 일위대가'!Print_Area</vt:lpstr>
      <vt:lpstr>단가대비표!Print_Titles</vt:lpstr>
      <vt:lpstr>수량산출서!Print_Titles</vt:lpstr>
    </vt:vector>
  </TitlesOfParts>
  <Company>코리아ENG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공미정</dc:creator>
  <cp:lastModifiedBy>user</cp:lastModifiedBy>
  <cp:lastPrinted>2026-08-04T00:14:55Z</cp:lastPrinted>
  <dcterms:created xsi:type="dcterms:W3CDTF">2006-10-16T01:20:38Z</dcterms:created>
  <dcterms:modified xsi:type="dcterms:W3CDTF">2026-08-07T06:22:07Z</dcterms:modified>
</cp:coreProperties>
</file>